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Planilha Orcamentaria" sheetId="6" r:id="rId1"/>
  </sheets>
  <externalReferences>
    <externalReference r:id="rId2"/>
  </externalReferences>
  <definedNames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'Planilha Orcamentaria'!$F$8</definedName>
    <definedName name="REFERENCIA.Descricao" hidden="1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/>
</workbook>
</file>

<file path=xl/calcChain.xml><?xml version="1.0" encoding="utf-8"?>
<calcChain xmlns="http://schemas.openxmlformats.org/spreadsheetml/2006/main">
  <c r="I80" i="6"/>
  <c r="I40"/>
  <c r="I98"/>
  <c r="I94"/>
  <c r="I93"/>
  <c r="I92"/>
  <c r="I91"/>
  <c r="I89"/>
  <c r="I88"/>
  <c r="I87"/>
  <c r="I86"/>
  <c r="I90"/>
  <c r="I68" l="1"/>
  <c r="I34"/>
  <c r="I97"/>
  <c r="I96"/>
  <c r="I95"/>
  <c r="I104" l="1"/>
  <c r="I108"/>
  <c r="I106"/>
  <c r="I105"/>
  <c r="I103"/>
  <c r="I101"/>
  <c r="I102"/>
  <c r="I100"/>
  <c r="I85"/>
  <c r="I84" s="1"/>
  <c r="I74"/>
  <c r="I71" l="1"/>
  <c r="I107"/>
  <c r="I99" s="1"/>
  <c r="I75"/>
  <c r="I73"/>
  <c r="I66"/>
  <c r="I64"/>
  <c r="I53"/>
  <c r="I52"/>
  <c r="I51"/>
  <c r="I48"/>
  <c r="I47" s="1"/>
  <c r="I46"/>
  <c r="I45"/>
  <c r="I44"/>
  <c r="I43"/>
  <c r="I22"/>
  <c r="I21"/>
  <c r="I20"/>
  <c r="I19"/>
  <c r="I83"/>
  <c r="I78"/>
  <c r="I72"/>
  <c r="I36" l="1"/>
  <c r="I67"/>
  <c r="I65"/>
  <c r="I38"/>
  <c r="I37"/>
  <c r="I41"/>
  <c r="I50"/>
  <c r="I49" s="1"/>
  <c r="I31"/>
  <c r="I33"/>
  <c r="I32"/>
  <c r="I110"/>
  <c r="I109" s="1"/>
  <c r="I79" l="1"/>
  <c r="I57"/>
  <c r="I16" l="1"/>
  <c r="I15"/>
  <c r="I17" l="1"/>
  <c r="I14" l="1"/>
  <c r="I13"/>
  <c r="I70"/>
  <c r="I69" s="1"/>
  <c r="I77" l="1"/>
  <c r="I76" s="1"/>
  <c r="I82" l="1"/>
  <c r="I81" l="1"/>
  <c r="I63"/>
  <c r="I61"/>
  <c r="I60"/>
  <c r="I56"/>
  <c r="I55"/>
  <c r="I29"/>
  <c r="I58" l="1"/>
  <c r="I54"/>
  <c r="I28" l="1"/>
  <c r="I27"/>
  <c r="I26"/>
  <c r="I23"/>
  <c r="I18" s="1"/>
  <c r="I24" l="1"/>
  <c r="H40" l="1"/>
  <c r="J40" s="1"/>
  <c r="H80"/>
  <c r="J80" s="1"/>
  <c r="H34"/>
  <c r="J34" s="1"/>
  <c r="H68"/>
  <c r="J68" s="1"/>
  <c r="H85"/>
  <c r="J85" s="1"/>
  <c r="H97"/>
  <c r="J97" s="1"/>
  <c r="H98"/>
  <c r="J98" s="1"/>
  <c r="H96"/>
  <c r="J96" s="1"/>
  <c r="H104"/>
  <c r="J104" s="1"/>
  <c r="H88"/>
  <c r="J88" s="1"/>
  <c r="H90"/>
  <c r="J90" s="1"/>
  <c r="H92"/>
  <c r="J92" s="1"/>
  <c r="H94"/>
  <c r="J94" s="1"/>
  <c r="H86"/>
  <c r="J86" s="1"/>
  <c r="H87"/>
  <c r="J87" s="1"/>
  <c r="H89"/>
  <c r="J89" s="1"/>
  <c r="H91"/>
  <c r="J91" s="1"/>
  <c r="H93"/>
  <c r="J93" s="1"/>
  <c r="H95"/>
  <c r="J95" s="1"/>
  <c r="H108"/>
  <c r="J108" s="1"/>
  <c r="H101"/>
  <c r="J101" s="1"/>
  <c r="H107"/>
  <c r="J107" s="1"/>
  <c r="H106"/>
  <c r="J106" s="1"/>
  <c r="H105"/>
  <c r="J105" s="1"/>
  <c r="H103"/>
  <c r="J103" s="1"/>
  <c r="H102"/>
  <c r="J102" s="1"/>
  <c r="H100"/>
  <c r="J100" s="1"/>
  <c r="H79"/>
  <c r="J79" s="1"/>
  <c r="H74"/>
  <c r="J74" s="1"/>
  <c r="H75"/>
  <c r="J75" s="1"/>
  <c r="H37"/>
  <c r="H67"/>
  <c r="J67" s="1"/>
  <c r="H52"/>
  <c r="J52" s="1"/>
  <c r="H53"/>
  <c r="J53" s="1"/>
  <c r="H48"/>
  <c r="J48" s="1"/>
  <c r="J47" s="1"/>
  <c r="H45"/>
  <c r="J45" s="1"/>
  <c r="H46"/>
  <c r="J46" s="1"/>
  <c r="H51"/>
  <c r="J51" s="1"/>
  <c r="H50"/>
  <c r="J50" s="1"/>
  <c r="H44"/>
  <c r="J44" s="1"/>
  <c r="H43"/>
  <c r="J43" s="1"/>
  <c r="H38"/>
  <c r="J38" s="1"/>
  <c r="J37"/>
  <c r="H36"/>
  <c r="J36" s="1"/>
  <c r="H19"/>
  <c r="J19" s="1"/>
  <c r="H22"/>
  <c r="J22" s="1"/>
  <c r="H21"/>
  <c r="J21" s="1"/>
  <c r="H20"/>
  <c r="J20" s="1"/>
  <c r="H23"/>
  <c r="J23" s="1"/>
  <c r="H78"/>
  <c r="J78" s="1"/>
  <c r="H83"/>
  <c r="J83" s="1"/>
  <c r="H72"/>
  <c r="J72" s="1"/>
  <c r="H71"/>
  <c r="J71" s="1"/>
  <c r="H73"/>
  <c r="J73" s="1"/>
  <c r="H65"/>
  <c r="J65" s="1"/>
  <c r="H63"/>
  <c r="J63" s="1"/>
  <c r="H64"/>
  <c r="J64" s="1"/>
  <c r="H66"/>
  <c r="J66" s="1"/>
  <c r="H33"/>
  <c r="J33" s="1"/>
  <c r="H32"/>
  <c r="J32" s="1"/>
  <c r="H31"/>
  <c r="J31" s="1"/>
  <c r="H110"/>
  <c r="J110" s="1"/>
  <c r="J109" s="1"/>
  <c r="H57"/>
  <c r="J57" s="1"/>
  <c r="H70"/>
  <c r="J70" s="1"/>
  <c r="H77"/>
  <c r="J77" s="1"/>
  <c r="J76" s="1"/>
  <c r="H82"/>
  <c r="J82" s="1"/>
  <c r="H61"/>
  <c r="J61" s="1"/>
  <c r="H60"/>
  <c r="J60" s="1"/>
  <c r="H56"/>
  <c r="J56" s="1"/>
  <c r="H55"/>
  <c r="J55" s="1"/>
  <c r="H29"/>
  <c r="J29" s="1"/>
  <c r="H16"/>
  <c r="J16" s="1"/>
  <c r="H14"/>
  <c r="J14" s="1"/>
  <c r="H17"/>
  <c r="J17" s="1"/>
  <c r="H13"/>
  <c r="J13" s="1"/>
  <c r="H15"/>
  <c r="J15" s="1"/>
  <c r="H26"/>
  <c r="J26" s="1"/>
  <c r="H28"/>
  <c r="J28" s="1"/>
  <c r="H27"/>
  <c r="J27" s="1"/>
  <c r="J24" l="1"/>
  <c r="J58"/>
  <c r="J84"/>
  <c r="J99"/>
  <c r="J69"/>
  <c r="J41"/>
  <c r="J49"/>
  <c r="J18"/>
  <c r="J54"/>
  <c r="J81"/>
  <c r="H12" l="1"/>
  <c r="I12" l="1"/>
  <c r="I11" l="1"/>
  <c r="J12"/>
  <c r="J11" l="1"/>
  <c r="J111" s="1"/>
</calcChain>
</file>

<file path=xl/sharedStrings.xml><?xml version="1.0" encoding="utf-8"?>
<sst xmlns="http://schemas.openxmlformats.org/spreadsheetml/2006/main" count="447" uniqueCount="285">
  <si>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</si>
  <si>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</si>
  <si>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</si>
  <si>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</si>
  <si>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</si>
  <si>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</si>
  <si>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</si>
  <si>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</si>
  <si>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</si>
  <si>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</si>
  <si>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 xml:space="preserve">FORMA DE EXECUÇÃO: </t>
  </si>
  <si>
    <t>(  x  )</t>
  </si>
  <si>
    <t>2.1</t>
  </si>
  <si>
    <t>3.1</t>
  </si>
  <si>
    <t>BDI</t>
  </si>
  <si>
    <t>FONTE</t>
  </si>
  <si>
    <t>1.1</t>
  </si>
  <si>
    <t>2.2</t>
  </si>
  <si>
    <t>2.3</t>
  </si>
  <si>
    <t>M2</t>
  </si>
  <si>
    <t>PREÇO UNITÁRIO S/ BDI</t>
  </si>
  <si>
    <t>PREÇO UNITÁRIO C/ BDI</t>
  </si>
  <si>
    <t>PREÇO TOTAL S/ BDI</t>
  </si>
  <si>
    <t>DATA:</t>
  </si>
  <si>
    <t>TOTAL GERAL</t>
  </si>
  <si>
    <t>SERVIÇOS PRELIMINARES</t>
  </si>
  <si>
    <t>COMP 001</t>
  </si>
  <si>
    <t>SINAPI</t>
  </si>
  <si>
    <t>Internet: www.muriae.mg.gov.br / Telefone: (32) 3696-3362
Centro Administrativo Municipal Presidente Tancredo Neves - 2º andar
Av. Maestro Sansão, nº 236 - Centro - CEP 36880-000 - Muriaé - MG</t>
  </si>
  <si>
    <t>SETOP</t>
  </si>
  <si>
    <t>IIO-PLA-005</t>
  </si>
  <si>
    <t>FORNECIMENTO E COLOCAÇÃO DE PLACA DE OBRA EM CHAPA GALVANIZADA (3,00X1,50M) -EM CHAPA GALVANIZADA 0,26 AFIXADAS COM REBITES 540 E PARAFUSOS 3/8, EM ESTRUTURA METÁLICA VIGA U 2" ENRIJECIDA COM METALON 20X20, SUPORTE EM EUCALIPTO AUTOCLAVADO PINTADAS</t>
  </si>
  <si>
    <t>UN</t>
  </si>
  <si>
    <t>M3</t>
  </si>
  <si>
    <t>SERVIÇOS FINAIS</t>
  </si>
  <si>
    <t>3.2</t>
  </si>
  <si>
    <t>3.3</t>
  </si>
  <si>
    <t>M</t>
  </si>
  <si>
    <t>4.1</t>
  </si>
  <si>
    <t>5.1</t>
  </si>
  <si>
    <t>6.1</t>
  </si>
  <si>
    <t>LOC-OBR-005</t>
  </si>
  <si>
    <t>LOCAÇÃO DA OBRA (GABARITO)</t>
  </si>
  <si>
    <t>1.2</t>
  </si>
  <si>
    <t>1.3</t>
  </si>
  <si>
    <t>IIO-SAN-005</t>
  </si>
  <si>
    <t>BANHEIRO QUÍMICO 110 X 120 X 230 CM COM MANUTENÇÃO</t>
  </si>
  <si>
    <t>MÊS</t>
  </si>
  <si>
    <t>92235</t>
  </si>
  <si>
    <t>FECHAMENTO DE CONSTRUÇÃO TEMPORÁRIA EM CHAPA DE MADEIRA COMPENSADA E=10MM, COM REAPROVEITAMENTO DE 2X</t>
  </si>
  <si>
    <t>93207</t>
  </si>
  <si>
    <t>EXECUÇÃO DE ESCRITÓRIO EM CANTEIRO DE OBRA EM CHAPA DE MADEIRA COMPENSADA, NÃO INCLUSO MOBILIÁRIO E EQUIPAMENTOS</t>
  </si>
  <si>
    <t>93208</t>
  </si>
  <si>
    <t>EXECUÇÃO DE ALMOXARIFADO EM CANTEIRO DE OBRA EM CHAPA DE MADEIRA COMPENSADA, INCLUSO PRATELEIRAS</t>
  </si>
  <si>
    <t>MOVIMENTO DE TERRA</t>
  </si>
  <si>
    <t>FUNDAÇÃO</t>
  </si>
  <si>
    <t>94097</t>
  </si>
  <si>
    <t>PREPARO DE FUNDO DE VALA COM LARGURA MENOR QUE 1,5 M, EM LOCAL COM NÍVEL BAIXO DE INTERFERÊNCIA. AF_06/2016</t>
  </si>
  <si>
    <t>96995</t>
  </si>
  <si>
    <t>REATERRO MANUAL APILOADO COM SOQUETE. AF_10/2017</t>
  </si>
  <si>
    <t>1.4</t>
  </si>
  <si>
    <t>1.5</t>
  </si>
  <si>
    <t>1.6</t>
  </si>
  <si>
    <t>ALVENARIA DE VEDAÇÃO</t>
  </si>
  <si>
    <t>6.2</t>
  </si>
  <si>
    <t>7.1</t>
  </si>
  <si>
    <t>6.3</t>
  </si>
  <si>
    <t>7.2</t>
  </si>
  <si>
    <t>REVESTIMENTO E PISO</t>
  </si>
  <si>
    <t>REV-CHA-005</t>
  </si>
  <si>
    <t>CHAPISCO COM ARGAMASSA, TRAÇO 1:3 (CIMENTO E AREIA), ESP.5MM, APLICADO EM ALVENARIA/ESTRUTURA DE CONCRETO COM COLHER, PREPARO MECÂNICO</t>
  </si>
  <si>
    <t>PINTURA</t>
  </si>
  <si>
    <t>9.1</t>
  </si>
  <si>
    <t>88485</t>
  </si>
  <si>
    <t>APLICAÇÃO DE FUNDO SELADOR ACRÍLICO EM PAREDES, UMA DEMÃO. AF_06/2014</t>
  </si>
  <si>
    <t>88489</t>
  </si>
  <si>
    <t>APLICAÇÃO MANUAL DE PINTURA COM TINTA LÁTEX ACRÍLICA EM PAREDES, DUAS DEMÃOS. AF_06/2014</t>
  </si>
  <si>
    <t>93358</t>
  </si>
  <si>
    <t>ESCAVAÇÃO MANUAL DE VALA COM PROFUNDIDADE MENOR OU IGUAL A 1,30 M. AF_03/2016</t>
  </si>
  <si>
    <t>FUN-LAS-010</t>
  </si>
  <si>
    <t>LASTRO DE BRITA 2 OU 3 APILOADO MANUALMENTE</t>
  </si>
  <si>
    <t>LIM-GER-005</t>
  </si>
  <si>
    <t>LIMPEZA GERAL DE OBRA</t>
  </si>
  <si>
    <t>INSTALAÇÕES ELÉTRICAS</t>
  </si>
  <si>
    <t>SERRALHERIA</t>
  </si>
  <si>
    <t>EQUIPAMENTOS ESPORTIVOS</t>
  </si>
  <si>
    <t>ALV-EST-025</t>
  </si>
  <si>
    <t>ALVENARIA DE BLOCO DE CONCRETO CHEIO SEM ARMAÇÃO, EM CONCRETO COM FCK 15MPA, ESP.14CM, PARA REVESTIMENTO, INCLUSIVE ARGAMASSA PARA ASSENTAMENTO (DETALHED-CADERNO SEDS)</t>
  </si>
  <si>
    <t xml:space="preserve">PAREDES </t>
  </si>
  <si>
    <t xml:space="preserve">PISO </t>
  </si>
  <si>
    <t>4.1.1</t>
  </si>
  <si>
    <t>4.1.2</t>
  </si>
  <si>
    <t>REV-REB-005</t>
  </si>
  <si>
    <t>REBOCO COM ARGAMASSA, TRAÇO1:7 (CIMENTO E AREIA), ESP.20MM, APLICAÇÃO MANUAL, PREPARO MECÂNICO</t>
  </si>
  <si>
    <t>PIS-LAJ-025</t>
  </si>
  <si>
    <t>LAJE DE TRANSIÇÃO E=8CM, FCK = 18MPA USINADO (MECANIZADO), INCLUSIVE TELA 0,97KG/M2 E ACABAMENTO NIVEL ZERO</t>
  </si>
  <si>
    <t>PIS-LAJ-015</t>
  </si>
  <si>
    <t>LAJE DE TRANSIÇÃO E = 8 CM, SEM JUNTA, FCK = 10 MPA (MANUAL)</t>
  </si>
  <si>
    <t>PIN-ACR-035</t>
  </si>
  <si>
    <t>PINTURA ACRÍLICA PARA PISO EM QUADRAS ESPORTIVA, DUAS (2) DEMÃOS</t>
  </si>
  <si>
    <t>PIN-ACR-040</t>
  </si>
  <si>
    <t>PINTURA ACRÍLICA PARA PISO EM FAIXA DE DEMARCAÇÃO DE QUADRA, QUATRO (4) DEMÃOS, FAIXA COM LARGURA DE 5 CM</t>
  </si>
  <si>
    <t>ED-9100</t>
  </si>
  <si>
    <t>ALAMBRADO PARA QUADRA ESPORTIVA, COM TELA DE ARAME GALVANIZADO FIO 12#2", FIXADO EM QUADROS DE TUBOS DE AÇO CARBONO GALVANIZADO DN 50MM (2")</t>
  </si>
  <si>
    <t>SER-POR-075</t>
  </si>
  <si>
    <t>PORTÃO EM TUBO GALVANIZADO 2 1/2" COM TELA FIO 12 # 1/2"</t>
  </si>
  <si>
    <t>EQP-ESP-005</t>
  </si>
  <si>
    <t>TRAVE DE GOL EM TUBO GALVANIZADO PARA QUADRA,INCLUSIVE REDE E PINTURA</t>
  </si>
  <si>
    <t>EQP-ESP-020</t>
  </si>
  <si>
    <t>CJ</t>
  </si>
  <si>
    <t>OBRA: REVITALIZAÇÃO DA QUADRA POLIESPORTIVA DA ESCOLA MUNICIPAL SEBASTIÃO LAVIOLA</t>
  </si>
  <si>
    <t xml:space="preserve">Local: Rua Simeão Feres, s/n B. Safira - Muriaé - MG
</t>
  </si>
  <si>
    <t>REMOÇÕES E DEMOLIÇÕES</t>
  </si>
  <si>
    <t>DEM-ALV-005</t>
  </si>
  <si>
    <t>DEMOLIÇÃO DE ALVENARIA DE TIJOLO E BLOCOS EM APROVEITAMENTO DO MATERIAL, INCLUSIVE AFASTAMENTO</t>
  </si>
  <si>
    <t>DEM-CON-015</t>
  </si>
  <si>
    <t>DEMOLIÇÃO DE CONCRETO SIMPLES -COM EQUIPAMENTO ELÉTRICO, INCLUSIVE AFASTAMENTO</t>
  </si>
  <si>
    <t>DEM-PIS-055</t>
  </si>
  <si>
    <t>DEM-ALA-005</t>
  </si>
  <si>
    <t>2.4</t>
  </si>
  <si>
    <t>REMOÇÃO DE ALAMBRADO E PORTÃO</t>
  </si>
  <si>
    <t>REMOÇÃO DE POSTE DE FERRO GALVANIZADO SIMPLES (6.00 A 10.00 M) SEM REAPROVEITAMENTO</t>
  </si>
  <si>
    <t>CCU</t>
  </si>
  <si>
    <t>2.5</t>
  </si>
  <si>
    <t>DEMOLIÇÃO DE LAJE DE CONCRETO COM EQUIPAMENTO, INCLUSIVE AFASTAMENTO</t>
  </si>
  <si>
    <t>ÁGUAS PLUVIAIS</t>
  </si>
  <si>
    <t>ESTRUTURA DE CONCRETO</t>
  </si>
  <si>
    <t>FUN-FOR-010</t>
  </si>
  <si>
    <t>FORMA E DESFORMA DE COMPENSADO RESINADO, ESP.12MM, REAPROVEITAMENTO (3X) (FUNDAÇÃO)</t>
  </si>
  <si>
    <t>FUN-CON-130</t>
  </si>
  <si>
    <t>FORNECIMENTO DE CONCRETO ESTRUTURAL, USINADO BOMBEADO, COM FCK 20MPA, INCLUSIVE LANÇAMENTO, ADENSAMENTO E ACABAMENTO (FUNDAÇÃO)</t>
  </si>
  <si>
    <t>FUN-CON-135</t>
  </si>
  <si>
    <t>FORNECIMENTO DE CONCRETO ESTRUTURAL, USINADO BOMBEADO, COM FCK 25MPA, INCLUSIVE LANÇAMENTO, ADENSAMENTO E ACABAMENTO (FUNDAÇÃO)</t>
  </si>
  <si>
    <t>3.1.1</t>
  </si>
  <si>
    <t>3.1.2</t>
  </si>
  <si>
    <t>3.1.3</t>
  </si>
  <si>
    <t>FUN-LAS-005</t>
  </si>
  <si>
    <t>3.1.4</t>
  </si>
  <si>
    <t>ARM-AÇO-020</t>
  </si>
  <si>
    <t>CORTE, DOBRA E MONTAGEM DE AÇO CA-50/60</t>
  </si>
  <si>
    <t>KG</t>
  </si>
  <si>
    <t>ESTRUTURA METÁLICA</t>
  </si>
  <si>
    <t>EST-MET-005</t>
  </si>
  <si>
    <t>FORNECIMENTO, FABRICAÇÃO, TRANSPORTE E MONTAGEM DE ESTRUTURA METÁLICA EM PERFIS LAMINADOS, INCLUSIVE PINTURAPRIMER</t>
  </si>
  <si>
    <t>COBERTURA</t>
  </si>
  <si>
    <t>COB-TEL-045</t>
  </si>
  <si>
    <t>COBERTURA EM TELHA METÁLICA GALVANIZADA TRAPEZOIDAL, TIPO SIMPLES, ESP.0,50MM, ACABAMENTO NATURAL, INCLUSIVE ACESSÓRIOS PARA FIXAÇÃO, FORNECIMENTO E INSTALAÇÃO</t>
  </si>
  <si>
    <t>COB-CUM-015</t>
  </si>
  <si>
    <t>COLOCAÇÃO DE CUMEEIRA GALVANIZADA TRAPEZOIDAL E=0,50MM, SIMPLES</t>
  </si>
  <si>
    <t>LASTRO DE CONCRETO MAGRO, INCLUSIVE TRANSPORTE, LANÇAMENTO E ADENSAMENTO</t>
  </si>
  <si>
    <t>PLU-CAL-015</t>
  </si>
  <si>
    <t>CALHA DE CHAPA GALVANIZADA Nº.22 GSG, DESENVOLVIMENTO = 50 CM</t>
  </si>
  <si>
    <t>PLU-CAL-025</t>
  </si>
  <si>
    <t>CALHA DE CHAPA GALVANIZADA Nº.22 GSG, DESENVOLVIMENTO = 75 CM</t>
  </si>
  <si>
    <t>3.2.1</t>
  </si>
  <si>
    <t>3.2.2</t>
  </si>
  <si>
    <t>3.2.3</t>
  </si>
  <si>
    <t>3.3.1</t>
  </si>
  <si>
    <t>3.3.2</t>
  </si>
  <si>
    <t>3.3.3</t>
  </si>
  <si>
    <t>4.1.3</t>
  </si>
  <si>
    <t>4.1.4</t>
  </si>
  <si>
    <t>6.4</t>
  </si>
  <si>
    <t>7.3</t>
  </si>
  <si>
    <t>ALV-TIJ-035</t>
  </si>
  <si>
    <t>ALVENARIA DE VEDAÇÃO COM TIJOLO CERÂMICO FURADO, ESP.19CM, PARA REVESTIMENTO, INCLUSIVE ARGAMASSA PARA ASSENTAMENTO</t>
  </si>
  <si>
    <t>ALV-EST-015</t>
  </si>
  <si>
    <t>ALVENARIA DE BLOCO DE CONCRETO CHEIO COM ARMAÇÃO, EM CONCRETO COM FCK 15MPA, ESP.19CM, PARA REVESTIMENTO, INCLUSIVE ARGAMASSA PARA ASSENTAMENTO (DETALHED-CADERNO SEDS)</t>
  </si>
  <si>
    <t>8.1</t>
  </si>
  <si>
    <t>8.1.1</t>
  </si>
  <si>
    <t>8.1.2</t>
  </si>
  <si>
    <t>8.2</t>
  </si>
  <si>
    <t>8.2.1</t>
  </si>
  <si>
    <t>8.2.2</t>
  </si>
  <si>
    <t>8.2.3</t>
  </si>
  <si>
    <t>8.2.4</t>
  </si>
  <si>
    <t>8.2.5</t>
  </si>
  <si>
    <t>9.2</t>
  </si>
  <si>
    <t>9.3</t>
  </si>
  <si>
    <t>9.4</t>
  </si>
  <si>
    <t>10.1</t>
  </si>
  <si>
    <t>10.2</t>
  </si>
  <si>
    <t>10.3</t>
  </si>
  <si>
    <t>11.1</t>
  </si>
  <si>
    <t>11.2</t>
  </si>
  <si>
    <t>92398</t>
  </si>
  <si>
    <t>EXECUÇÃO DE PÁTIO/ESTACIONAMENTO EM PISO INTERTRAVADO, COM BLOCO RETANGULAR COR NATURAL DE 20 X 10 CM, ESPESSURA 8 CM. AF_12/2015</t>
  </si>
  <si>
    <t>9.5</t>
  </si>
  <si>
    <t>73924/002</t>
  </si>
  <si>
    <t>PINTURA ESMALTE ACETINADO, DUAS DEMAOS, SOBRE SUPERFICIE METALICA</t>
  </si>
  <si>
    <t>9.6</t>
  </si>
  <si>
    <t>74145/001</t>
  </si>
  <si>
    <t>PINTURA ESMALTE FOSCO, DUAS DEMAOS, SOBRE SUPERFICIE METALICA, INCLUSO UMA DEMAO DE FUNDO ANTICORROSIVO. UTILIZACAO DE REVOLVER ( AR-COMPRIMIDO).</t>
  </si>
  <si>
    <t>14.1</t>
  </si>
  <si>
    <t>73787/001</t>
  </si>
  <si>
    <t>12.1</t>
  </si>
  <si>
    <t>13.1</t>
  </si>
  <si>
    <t>89576</t>
  </si>
  <si>
    <t>TUBO PVC, SÉRIE R, ÁGUA PLUVIAL, DN 75 MM, FORNECIDO E INSTALADO EM CONDUTORES VERTICAIS DE ÁGUAS PLUVIAIS. AF_12/2014</t>
  </si>
  <si>
    <t>DRE-TUB-015</t>
  </si>
  <si>
    <t>DRE-TUB-020</t>
  </si>
  <si>
    <t>FORNECIMENTO E ASSENTAMENTO DE TUBO PVC RÍGIDO, DRENAGEM/PLUVIAL, PBV-SÉRIE NORMAL, DN100MM, INCLUSIVE CONEXÕES</t>
  </si>
  <si>
    <t>FORNECIMENTO E ASSENTAMENTO DE TUBO PVC RÍGIDO, DRENAGEM/PLUVIAL, PBV-SÉRIE NORMAL, DN150MM, INCLUSIVE CONEXÕES</t>
  </si>
  <si>
    <t>13.2</t>
  </si>
  <si>
    <t>13.3</t>
  </si>
  <si>
    <t>13.4</t>
  </si>
  <si>
    <t>13.5</t>
  </si>
  <si>
    <t>DRE-CAN-075</t>
  </si>
  <si>
    <t>CANALETA PARA ÁGUAS PLUVIAIS EM CONCRETO MOLDADA IN-LOCO, LARGURA 30 CM</t>
  </si>
  <si>
    <t>13.6</t>
  </si>
  <si>
    <t>HID-RAL-020</t>
  </si>
  <si>
    <t>13.7</t>
  </si>
  <si>
    <t>RALO SEMI- HEMISFÉRICO TIPO ABACAXI D = 75 MM</t>
  </si>
  <si>
    <t>13.8</t>
  </si>
  <si>
    <t>89511</t>
  </si>
  <si>
    <t>TUBO PVC, SÉRIE R, ÁGUA PLUVIAL, DN 75 MM, FORNECIDO E INSTALADO EM RAMAL DE ENCAMINHAMENTO. AF_12/2014</t>
  </si>
  <si>
    <t>FORNECIMENTO E ASSENTAMENTO DE TUBO PVC RÍGIDO, DRENAGEM/PLUVIAL, PBV-SÉRIE NORMAL, DN250MM, INCLUSIVE CONEXÕES</t>
  </si>
  <si>
    <t>19.70.06</t>
  </si>
  <si>
    <t>SUDECAP</t>
  </si>
  <si>
    <t>REFERÊNCIA: SINAPI Junho/2019 - SETOP Abril/2019 - Sudecap Abril/2019</t>
  </si>
  <si>
    <t>13.9</t>
  </si>
  <si>
    <t>COMP 002</t>
  </si>
  <si>
    <t>COMP 003</t>
  </si>
  <si>
    <t>CAIXA HIDRAULICA RETANGULAR EM ALVENARIA COM BLOCOS DE CONCRETO, DIMENSÕES INTERNAS: 50X50X40, COM TAMPA PRÉ-MOLDADA DE CONCRETO E GRELHA FUNDIDA 571-C - 15X15, PARA DRENAGEM PLUVIAL</t>
  </si>
  <si>
    <t>CAIXA HIDRAULICA RETANGULAR EM ALVENARIA COM BLOCOS DE CONCRETO CHEIO ARMADO, DIMENSÕES INTERNAS: 50X50X173, COM TAMPA PRÉ-MOLDADA DE CONCRETO , PARA DRENAGEM PLUVIAL</t>
  </si>
  <si>
    <t>ELE-PER-030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</si>
  <si>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</si>
  <si>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</si>
  <si>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</si>
  <si>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</si>
  <si>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</si>
  <si>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</si>
  <si>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</si>
  <si>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</si>
  <si>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</si>
  <si>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</si>
  <si>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</si>
  <si>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PERFILADO PERFURADO EM CHAPA DE AÇO,DIMENSÕES38X38MM</t>
  </si>
  <si>
    <t>ELE-MAN-015</t>
  </si>
  <si>
    <t>ELETRODUTO FLEXÍVEL CORRUGADO,PVC,ANTI-CHAMA DN 25MM(3/4") - APLICAÇÃO EM ALVENARIA</t>
  </si>
  <si>
    <t>73798/001</t>
  </si>
  <si>
    <t>DUTO ESPIRAL FLEXIVEL SINGELO PEAD D=50MM(2") REVESTIDO COM PVC COM FIO GUIA DE ACO GALVANIZADO, LANCADO DIRETO NO SOLO, INCL CONEXOES</t>
  </si>
  <si>
    <t>ELE-CAB-285</t>
  </si>
  <si>
    <t>CABO DE COBRE FLEXÍVEL,CLASSE5,ISOLAMENTO TIPO EPR/HEPR,NÃO HALOGENADO, ANTICHAMA,TERMO FIXO,UNIPOLAR,SEÇÃO 6 MM2, 90°C, 0,6/1KV</t>
  </si>
  <si>
    <t>ELE-QUA-005</t>
  </si>
  <si>
    <t>QUADRO DE DISTRIBUIÇÃO PARA 8 MÓDULOS COM BARRAMENTO E CHAVE</t>
  </si>
  <si>
    <t>ELE-DIS-024</t>
  </si>
  <si>
    <t>DISJUNTOR BIPOLAR TERMOMAGNÉTICO 10KA, DE 50A</t>
  </si>
  <si>
    <t>ELE-DIS-068</t>
  </si>
  <si>
    <t>DISJUNTOR BIPOLAR TERMOMAGNÉTICO 5KA, DE 40A</t>
  </si>
  <si>
    <t>ELE-CAB-290</t>
  </si>
  <si>
    <t>CABO DE COBRE FLEXÍVEL, CLASSE5, ISOLAMENTO TIPO EPR/HEPR, NÃO HALOGENADO, ANTICHAMA, TERMOFIXO ,UNIPOLAR,SEÇÃO 10 MM2, 90°C, 0,6/1KV</t>
  </si>
  <si>
    <t>ELE-ELE-065</t>
  </si>
  <si>
    <t>ELETRODUTO DE AÇO GALVANIZADO MÉDIO,INCLUSIVE CONEXÕES, SUPORTES E FIXAÇÃO DN 32 (1.1/4")</t>
  </si>
  <si>
    <t>COMP 004</t>
  </si>
  <si>
    <t>REFLETOR SIMPLES LED 150W DE POTÊNCIA, BRANCO FRIO, 6500K, AUTOVOLT, MARCA G-LIGHT OU SIMILAR</t>
  </si>
  <si>
    <t>COMP 005</t>
  </si>
  <si>
    <t>POSTE DE CONCRETO DUPLO T (DT) 7/600 - FORNECIMENTO E ASSENTAMENTO</t>
  </si>
  <si>
    <t>COMP 006</t>
  </si>
  <si>
    <t>CAIXA DE PASSAGEM CP-N2 INCLUSIVE TAMPA</t>
  </si>
  <si>
    <t>ELE-CXS-365</t>
  </si>
  <si>
    <t>12.13</t>
  </si>
  <si>
    <t>12.14</t>
  </si>
  <si>
    <t>ELE-ATE-005</t>
  </si>
  <si>
    <t>ATERRAMENTO COMPLETO, COM HASTES COPPERWELD 5/8"X2,40M</t>
  </si>
  <si>
    <t>3.2.4</t>
  </si>
  <si>
    <t>COMP 007</t>
  </si>
  <si>
    <t xml:space="preserve"> FITA DE ADVERTÊNCIA DE REDE ELÉTRICA ENTERRADA - FORNECIMENTO E INSTALAÇÃO</t>
  </si>
  <si>
    <t>REDE DE VÔLEI COM MASTRO EM TUBO GALVANIZADO SEM PEDESTAL,INCLUSIVE REDE E PINTURA</t>
  </si>
  <si>
    <t>3.4</t>
  </si>
  <si>
    <t>REGULARIZAÇÃO RE SUPERFÍCIE</t>
  </si>
  <si>
    <t>94994</t>
  </si>
  <si>
    <t>EXECUÇÃO DE PASSEIO (CALÇADA) OU PISO DE CONCRETO COM CONCRETO MOLDADO IN LOCO, USINADO, ACABAMENTO CONVENCIONAL, ESPESSURA 8 CM, ARMADO. AF
_07/2016</t>
  </si>
  <si>
    <t>8.2.6</t>
  </si>
  <si>
    <t>PAI-GRA-010</t>
  </si>
  <si>
    <t>PLANTIO DE GRAMA SÃO CARLOS EM PLACAS, INCLUSIVE TERRA VEGETAL E CONSERVAÇÃO POR 30 DIAS</t>
  </si>
  <si>
    <t>TER-ESC-050</t>
  </si>
  <si>
    <t>ESCAVAÇÃO MANUAL DE TERRA (DESATERRO MANUAL), INCLUSIVE AFASTAMENTO</t>
  </si>
  <si>
    <t>3.4.1</t>
  </si>
  <si>
    <t>ALAMBRADO EM TUBOS DE ACO GALVANIZADO, COM COSTURA, DIN 2440, DIAMETRO 2", ALTURA 2,1M, FIXADOS A CADA 2M EM BLOCOS DE CONCRETO, COM TELA DE ARAME GALVANIZADO REVESTIDO COM PVC, FIO 12 BWG E MALHA 7,5X7,5CM</t>
  </si>
  <si>
    <t>ELE-CXS-310</t>
  </si>
  <si>
    <t>CAIXA DE MEDIÇÃO EM POLICARBONATO, COM TAMPA RETA, POLIFÁSICO, COM VISOR PARA VIA PÚBLICA DIM. 476X377X213MM, LVP.MED.DISJ., CONFORME PADRÕES ENERGISA</t>
  </si>
  <si>
    <t>10.4</t>
  </si>
  <si>
    <t xml:space="preserve">GRADE DE FERRO C/ GRADIL EM BARRA CHATA 3/4" X 1/8", INCLUSIVE FERROLHO E DOBRADIÇAS </t>
  </si>
  <si>
    <t>PRAZO DE EXECUÇÃO: 120 dias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</si>
</sst>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14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right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49" fontId="1" fillId="0" borderId="0" xfId="0" applyNumberFormat="1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2" borderId="12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37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10" fontId="3" fillId="0" borderId="9" xfId="1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right"/>
    </xf>
    <xf numFmtId="2" fontId="3" fillId="0" borderId="6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2" fontId="1" fillId="0" borderId="19" xfId="0" applyNumberFormat="1" applyFont="1" applyFill="1" applyBorder="1" applyAlignment="1">
      <alignment horizontal="right" vertical="center"/>
    </xf>
    <xf numFmtId="2" fontId="3" fillId="2" borderId="12" xfId="0" applyNumberFormat="1" applyFont="1" applyFill="1" applyBorder="1" applyAlignment="1">
      <alignment horizontal="right" wrapText="1"/>
    </xf>
    <xf numFmtId="2" fontId="3" fillId="2" borderId="0" xfId="0" applyNumberFormat="1" applyFont="1" applyFill="1" applyBorder="1" applyAlignment="1">
      <alignment horizontal="right" wrapText="1"/>
    </xf>
    <xf numFmtId="2" fontId="3" fillId="2" borderId="8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" fontId="1" fillId="0" borderId="19" xfId="0" applyNumberFormat="1" applyFont="1" applyFill="1" applyBorder="1" applyAlignment="1">
      <alignment horizontal="right" vertical="center" wrapText="1"/>
    </xf>
    <xf numFmtId="4" fontId="1" fillId="0" borderId="29" xfId="0" applyNumberFormat="1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/>
    </xf>
    <xf numFmtId="0" fontId="1" fillId="0" borderId="8" xfId="0" applyFont="1" applyBorder="1" applyAlignment="1">
      <alignment horizontal="right" vertical="center"/>
    </xf>
    <xf numFmtId="2" fontId="1" fillId="0" borderId="0" xfId="0" applyNumberFormat="1" applyFont="1" applyAlignment="1">
      <alignment horizontal="right"/>
    </xf>
    <xf numFmtId="4" fontId="1" fillId="0" borderId="42" xfId="0" applyNumberFormat="1" applyFont="1" applyFill="1" applyBorder="1" applyAlignment="1">
      <alignment horizontal="right" vertical="center" wrapText="1"/>
    </xf>
    <xf numFmtId="4" fontId="1" fillId="0" borderId="21" xfId="0" applyNumberFormat="1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 wrapText="1"/>
    </xf>
    <xf numFmtId="49" fontId="1" fillId="0" borderId="42" xfId="0" applyNumberFormat="1" applyFont="1" applyFill="1" applyBorder="1" applyAlignment="1">
      <alignment horizontal="center" vertical="center"/>
    </xf>
    <xf numFmtId="0" fontId="1" fillId="0" borderId="42" xfId="0" applyNumberFormat="1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center" vertical="center"/>
    </xf>
    <xf numFmtId="2" fontId="1" fillId="0" borderId="42" xfId="0" applyNumberFormat="1" applyFont="1" applyFill="1" applyBorder="1" applyAlignment="1">
      <alignment horizontal="right" vertical="center"/>
    </xf>
    <xf numFmtId="4" fontId="1" fillId="0" borderId="42" xfId="0" applyNumberFormat="1" applyFont="1" applyFill="1" applyBorder="1" applyAlignment="1">
      <alignment horizontal="right" vertical="center"/>
    </xf>
    <xf numFmtId="4" fontId="1" fillId="0" borderId="46" xfId="0" applyNumberFormat="1" applyFont="1" applyFill="1" applyBorder="1" applyAlignment="1">
      <alignment horizontal="right" vertical="center" wrapText="1"/>
    </xf>
    <xf numFmtId="4" fontId="3" fillId="0" borderId="45" xfId="0" applyNumberFormat="1" applyFont="1" applyBorder="1" applyAlignment="1">
      <alignment horizontal="right" vertical="center" wrapText="1"/>
    </xf>
    <xf numFmtId="4" fontId="1" fillId="0" borderId="24" xfId="0" applyNumberFormat="1" applyFont="1" applyFill="1" applyBorder="1" applyAlignment="1">
      <alignment horizontal="right" vertical="center" wrapText="1"/>
    </xf>
    <xf numFmtId="49" fontId="1" fillId="0" borderId="32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2" xfId="0" applyNumberFormat="1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/>
    </xf>
    <xf numFmtId="2" fontId="1" fillId="0" borderId="32" xfId="0" applyNumberFormat="1" applyFont="1" applyFill="1" applyBorder="1" applyAlignment="1">
      <alignment horizontal="right" vertical="center"/>
    </xf>
    <xf numFmtId="4" fontId="1" fillId="0" borderId="32" xfId="0" applyNumberFormat="1" applyFont="1" applyFill="1" applyBorder="1" applyAlignment="1">
      <alignment horizontal="right" vertical="center"/>
    </xf>
    <xf numFmtId="4" fontId="1" fillId="0" borderId="32" xfId="0" applyNumberFormat="1" applyFont="1" applyFill="1" applyBorder="1" applyAlignment="1">
      <alignment horizontal="right" vertical="center" wrapText="1"/>
    </xf>
    <xf numFmtId="4" fontId="1" fillId="0" borderId="34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right" vertical="center"/>
    </xf>
    <xf numFmtId="4" fontId="5" fillId="3" borderId="20" xfId="0" applyNumberFormat="1" applyFont="1" applyFill="1" applyBorder="1" applyAlignment="1">
      <alignment horizontal="right" vertical="center"/>
    </xf>
    <xf numFmtId="4" fontId="5" fillId="3" borderId="3" xfId="0" applyNumberFormat="1" applyFont="1" applyFill="1" applyBorder="1" applyAlignment="1">
      <alignment horizontal="right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0" xfId="0" applyNumberFormat="1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right" vertical="center"/>
    </xf>
    <xf numFmtId="4" fontId="1" fillId="0" borderId="30" xfId="0" applyNumberFormat="1" applyFont="1" applyFill="1" applyBorder="1" applyAlignment="1">
      <alignment horizontal="right" vertical="center"/>
    </xf>
    <xf numFmtId="4" fontId="1" fillId="0" borderId="30" xfId="0" applyNumberFormat="1" applyFont="1" applyFill="1" applyBorder="1" applyAlignment="1">
      <alignment horizontal="right" vertical="center" wrapText="1"/>
    </xf>
    <xf numFmtId="4" fontId="1" fillId="0" borderId="41" xfId="0" applyNumberFormat="1" applyFont="1" applyFill="1" applyBorder="1" applyAlignment="1">
      <alignment horizontal="right" vertical="center" wrapText="1"/>
    </xf>
    <xf numFmtId="2" fontId="5" fillId="3" borderId="2" xfId="0" applyNumberFormat="1" applyFont="1" applyFill="1" applyBorder="1" applyAlignment="1">
      <alignment horizontal="right" vertical="center"/>
    </xf>
    <xf numFmtId="4" fontId="5" fillId="3" borderId="26" xfId="0" applyNumberFormat="1" applyFont="1" applyFill="1" applyBorder="1" applyAlignment="1">
      <alignment horizontal="right" vertical="center"/>
    </xf>
    <xf numFmtId="4" fontId="1" fillId="0" borderId="44" xfId="0" applyNumberFormat="1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/>
    </xf>
    <xf numFmtId="14" fontId="3" fillId="0" borderId="37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right" vertical="center"/>
    </xf>
    <xf numFmtId="2" fontId="3" fillId="0" borderId="24" xfId="0" applyNumberFormat="1" applyFont="1" applyFill="1" applyBorder="1" applyAlignment="1">
      <alignment horizontal="right" vertical="center"/>
    </xf>
    <xf numFmtId="2" fontId="3" fillId="0" borderId="25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3</xdr:col>
      <xdr:colOff>2867025</xdr:colOff>
      <xdr:row>0</xdr:row>
      <xdr:rowOff>704850</xdr:rowOff>
    </xdr:to>
    <xdr:sp macro="" textlink="">
      <xdr:nvSpPr>
        <xdr:cNvPr id="5121" name="Text Box 6"/>
        <xdr:cNvSpPr txBox="1">
          <a:spLocks noChangeArrowheads="1"/>
        </xdr:cNvSpPr>
      </xdr:nvSpPr>
      <xdr:spPr bwMode="auto">
        <a:xfrm>
          <a:off x="1409700" y="66675"/>
          <a:ext cx="2752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  <a:endParaRPr lang="pt-B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MURIAÉ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CNPJ: 17.947.581/0001-76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Municipal de Obras Públicas</a:t>
          </a:r>
        </a:p>
      </xdr:txBody>
    </xdr:sp>
    <xdr:clientData/>
  </xdr:twoCellAnchor>
  <xdr:twoCellAnchor>
    <xdr:from>
      <xdr:col>0</xdr:col>
      <xdr:colOff>247650</xdr:colOff>
      <xdr:row>0</xdr:row>
      <xdr:rowOff>47625</xdr:rowOff>
    </xdr:from>
    <xdr:to>
      <xdr:col>1</xdr:col>
      <xdr:colOff>885825</xdr:colOff>
      <xdr:row>0</xdr:row>
      <xdr:rowOff>933450</xdr:rowOff>
    </xdr:to>
    <xdr:pic>
      <xdr:nvPicPr>
        <xdr:cNvPr id="5134" name="Picture 4" descr="brasao 200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47625"/>
          <a:ext cx="10001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>
        <row r="18">
          <cell r="F18" t="str">
            <v>DESONERADO</v>
          </cell>
        </row>
      </sheetData>
      <sheetData sheetId="2" refreshError="1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showGridLines="0" showZeros="0" tabSelected="1" zoomScaleNormal="100" zoomScaleSheetLayoutView="80" workbookViewId="0">
      <selection activeCell="J111" sqref="J111"/>
    </sheetView>
  </sheetViews>
  <sheetFormatPr defaultRowHeight="12.75"/>
  <cols>
    <col min="1" max="1" width="7.140625" style="19" bestFit="1" customWidth="1"/>
    <col min="2" max="2" width="14" style="51" customWidth="1"/>
    <col min="3" max="3" width="14" style="19" customWidth="1"/>
    <col min="4" max="4" width="46.42578125" style="19" customWidth="1"/>
    <col min="5" max="5" width="9.140625" style="50"/>
    <col min="6" max="6" width="13.140625" style="56" bestFit="1" customWidth="1"/>
    <col min="7" max="10" width="12.28515625" style="22" customWidth="1"/>
    <col min="11" max="16384" width="9.140625" style="19"/>
  </cols>
  <sheetData>
    <row r="1" spans="1:13" ht="80.099999999999994" customHeight="1" thickBot="1">
      <c r="A1" s="123"/>
      <c r="B1" s="124"/>
      <c r="C1" s="49"/>
      <c r="D1" s="121"/>
      <c r="E1" s="121"/>
      <c r="F1" s="121"/>
      <c r="G1" s="121"/>
      <c r="H1" s="121"/>
      <c r="I1" s="121"/>
      <c r="J1" s="122"/>
    </row>
    <row r="2" spans="1:13" ht="3.75" customHeight="1" thickBot="1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3" ht="20.100000000000001" customHeight="1" thickBot="1">
      <c r="A3" s="117" t="s">
        <v>4</v>
      </c>
      <c r="B3" s="118"/>
      <c r="C3" s="118"/>
      <c r="D3" s="118"/>
      <c r="E3" s="118"/>
      <c r="F3" s="118"/>
      <c r="G3" s="118"/>
      <c r="H3" s="118"/>
      <c r="I3" s="118"/>
      <c r="J3" s="119"/>
      <c r="M3" s="22"/>
    </row>
    <row r="4" spans="1:13" ht="3.75" customHeight="1" thickBot="1">
      <c r="A4" s="3"/>
      <c r="B4" s="10"/>
      <c r="C4" s="3"/>
      <c r="D4" s="3"/>
      <c r="E4" s="3"/>
      <c r="F4" s="42"/>
      <c r="G4" s="25"/>
      <c r="H4" s="25"/>
      <c r="I4" s="25"/>
      <c r="J4" s="25"/>
    </row>
    <row r="5" spans="1:13">
      <c r="A5" s="133" t="s">
        <v>110</v>
      </c>
      <c r="B5" s="134"/>
      <c r="C5" s="134"/>
      <c r="D5" s="134"/>
      <c r="E5" s="134"/>
      <c r="F5" s="135"/>
      <c r="G5" s="13" t="s">
        <v>23</v>
      </c>
      <c r="H5" s="107">
        <v>43748</v>
      </c>
      <c r="I5" s="26"/>
      <c r="J5" s="27"/>
    </row>
    <row r="6" spans="1:13">
      <c r="A6" s="125" t="s">
        <v>111</v>
      </c>
      <c r="B6" s="126"/>
      <c r="C6" s="126"/>
      <c r="D6" s="126"/>
      <c r="E6" s="127"/>
      <c r="F6" s="136" t="s">
        <v>10</v>
      </c>
      <c r="G6" s="137"/>
      <c r="H6" s="137"/>
      <c r="I6" s="137"/>
      <c r="J6" s="138"/>
    </row>
    <row r="7" spans="1:13" ht="20.100000000000001" customHeight="1">
      <c r="A7" s="131" t="s">
        <v>219</v>
      </c>
      <c r="B7" s="126"/>
      <c r="C7" s="126"/>
      <c r="D7" s="126"/>
      <c r="E7" s="127"/>
      <c r="F7" s="142" t="s">
        <v>8</v>
      </c>
      <c r="G7" s="140" t="s">
        <v>6</v>
      </c>
      <c r="H7" s="28" t="s">
        <v>11</v>
      </c>
      <c r="I7" s="28"/>
      <c r="J7" s="29" t="s">
        <v>7</v>
      </c>
    </row>
    <row r="8" spans="1:13" ht="20.100000000000001" customHeight="1" thickBot="1">
      <c r="A8" s="128" t="s">
        <v>284</v>
      </c>
      <c r="B8" s="129"/>
      <c r="C8" s="129"/>
      <c r="D8" s="129"/>
      <c r="E8" s="130"/>
      <c r="F8" s="143"/>
      <c r="G8" s="141"/>
      <c r="H8" s="30" t="s">
        <v>14</v>
      </c>
      <c r="I8" s="30"/>
      <c r="J8" s="31"/>
    </row>
    <row r="9" spans="1:13" ht="3.75" customHeight="1" thickBot="1">
      <c r="A9" s="120"/>
      <c r="B9" s="120"/>
      <c r="C9" s="120"/>
      <c r="D9" s="120"/>
      <c r="E9" s="120"/>
      <c r="F9" s="120"/>
      <c r="G9" s="120"/>
      <c r="H9" s="120"/>
      <c r="I9" s="120"/>
      <c r="J9" s="120"/>
    </row>
    <row r="10" spans="1:13" s="50" customFormat="1" ht="39" thickBot="1">
      <c r="A10" s="1" t="s">
        <v>0</v>
      </c>
      <c r="B10" s="9" t="s">
        <v>5</v>
      </c>
      <c r="C10" s="2" t="s">
        <v>15</v>
      </c>
      <c r="D10" s="2" t="s">
        <v>1</v>
      </c>
      <c r="E10" s="2" t="s">
        <v>3</v>
      </c>
      <c r="F10" s="43" t="s">
        <v>2</v>
      </c>
      <c r="G10" s="32" t="s">
        <v>20</v>
      </c>
      <c r="H10" s="32" t="s">
        <v>21</v>
      </c>
      <c r="I10" s="33" t="s">
        <v>22</v>
      </c>
      <c r="J10" s="34" t="s">
        <v>9</v>
      </c>
    </row>
    <row r="11" spans="1:13" s="48" customFormat="1" ht="13.5" thickBot="1">
      <c r="A11" s="85">
        <v>1</v>
      </c>
      <c r="B11" s="86"/>
      <c r="C11" s="87"/>
      <c r="D11" s="88" t="s">
        <v>25</v>
      </c>
      <c r="E11" s="89"/>
      <c r="F11" s="101"/>
      <c r="G11" s="90"/>
      <c r="H11" s="90"/>
      <c r="I11" s="90">
        <f>SUM(I12:I17)</f>
        <v>0</v>
      </c>
      <c r="J11" s="92">
        <f>SUM(J12:J17)</f>
        <v>0</v>
      </c>
    </row>
    <row r="12" spans="1:13" s="48" customFormat="1" ht="89.25">
      <c r="A12" s="67" t="s">
        <v>16</v>
      </c>
      <c r="B12" s="93" t="s">
        <v>30</v>
      </c>
      <c r="C12" s="94" t="s">
        <v>29</v>
      </c>
      <c r="D12" s="95" t="s">
        <v>31</v>
      </c>
      <c r="E12" s="96" t="s">
        <v>32</v>
      </c>
      <c r="F12" s="97">
        <v>1</v>
      </c>
      <c r="G12" s="98"/>
      <c r="H12" s="99">
        <f>ROUND(G12*(1+$J$8),2)</f>
        <v>0</v>
      </c>
      <c r="I12" s="83">
        <f t="shared" ref="I12" si="0">ROUND(F12*G12,2)</f>
        <v>0</v>
      </c>
      <c r="J12" s="100">
        <f>ROUND(F12*H12,2)</f>
        <v>0</v>
      </c>
    </row>
    <row r="13" spans="1:13" s="48" customFormat="1" ht="38.25">
      <c r="A13" s="21" t="s">
        <v>43</v>
      </c>
      <c r="B13" s="14" t="s">
        <v>48</v>
      </c>
      <c r="C13" s="62" t="s">
        <v>27</v>
      </c>
      <c r="D13" s="15" t="s">
        <v>49</v>
      </c>
      <c r="E13" s="59" t="s">
        <v>19</v>
      </c>
      <c r="F13" s="44">
        <v>115.7</v>
      </c>
      <c r="G13" s="16"/>
      <c r="H13" s="52">
        <f t="shared" ref="H13:H17" si="1">ROUND(G13*(1+$J$8),2)</f>
        <v>0</v>
      </c>
      <c r="I13" s="57">
        <f t="shared" ref="I13:I17" si="2">ROUND(F13*G13,2)</f>
        <v>0</v>
      </c>
      <c r="J13" s="53">
        <f t="shared" ref="J13:J17" si="3">ROUND(F13*H13,2)</f>
        <v>0</v>
      </c>
    </row>
    <row r="14" spans="1:13" s="48" customFormat="1">
      <c r="A14" s="21" t="s">
        <v>44</v>
      </c>
      <c r="B14" s="14" t="s">
        <v>41</v>
      </c>
      <c r="C14" s="62" t="s">
        <v>29</v>
      </c>
      <c r="D14" s="15" t="s">
        <v>42</v>
      </c>
      <c r="E14" s="59" t="s">
        <v>19</v>
      </c>
      <c r="F14" s="44">
        <v>248.86</v>
      </c>
      <c r="G14" s="16"/>
      <c r="H14" s="52">
        <f t="shared" si="1"/>
        <v>0</v>
      </c>
      <c r="I14" s="57">
        <f t="shared" si="2"/>
        <v>0</v>
      </c>
      <c r="J14" s="53">
        <f t="shared" si="3"/>
        <v>0</v>
      </c>
    </row>
    <row r="15" spans="1:13" s="48" customFormat="1" ht="38.25">
      <c r="A15" s="21" t="s">
        <v>60</v>
      </c>
      <c r="B15" s="14" t="s">
        <v>50</v>
      </c>
      <c r="C15" s="62" t="s">
        <v>27</v>
      </c>
      <c r="D15" s="15" t="s">
        <v>51</v>
      </c>
      <c r="E15" s="59" t="s">
        <v>19</v>
      </c>
      <c r="F15" s="44">
        <v>5</v>
      </c>
      <c r="G15" s="16"/>
      <c r="H15" s="52">
        <f t="shared" si="1"/>
        <v>0</v>
      </c>
      <c r="I15" s="57">
        <f t="shared" si="2"/>
        <v>0</v>
      </c>
      <c r="J15" s="53">
        <f t="shared" si="3"/>
        <v>0</v>
      </c>
    </row>
    <row r="16" spans="1:13" s="48" customFormat="1" ht="38.25">
      <c r="A16" s="21" t="s">
        <v>61</v>
      </c>
      <c r="B16" s="14" t="s">
        <v>52</v>
      </c>
      <c r="C16" s="62" t="s">
        <v>27</v>
      </c>
      <c r="D16" s="15" t="s">
        <v>53</v>
      </c>
      <c r="E16" s="59" t="s">
        <v>19</v>
      </c>
      <c r="F16" s="44">
        <v>6.25</v>
      </c>
      <c r="G16" s="16"/>
      <c r="H16" s="52">
        <f t="shared" si="1"/>
        <v>0</v>
      </c>
      <c r="I16" s="57">
        <f t="shared" si="2"/>
        <v>0</v>
      </c>
      <c r="J16" s="53">
        <f t="shared" si="3"/>
        <v>0</v>
      </c>
    </row>
    <row r="17" spans="1:10" s="48" customFormat="1" ht="26.25" thickBot="1">
      <c r="A17" s="65" t="s">
        <v>62</v>
      </c>
      <c r="B17" s="69" t="s">
        <v>45</v>
      </c>
      <c r="C17" s="68" t="s">
        <v>29</v>
      </c>
      <c r="D17" s="70" t="s">
        <v>46</v>
      </c>
      <c r="E17" s="71" t="s">
        <v>47</v>
      </c>
      <c r="F17" s="72">
        <v>3</v>
      </c>
      <c r="G17" s="73"/>
      <c r="H17" s="57">
        <f t="shared" si="1"/>
        <v>0</v>
      </c>
      <c r="I17" s="57">
        <f t="shared" si="2"/>
        <v>0</v>
      </c>
      <c r="J17" s="74">
        <f t="shared" si="3"/>
        <v>0</v>
      </c>
    </row>
    <row r="18" spans="1:10" s="48" customFormat="1" ht="13.5" thickBot="1">
      <c r="A18" s="85">
        <v>2</v>
      </c>
      <c r="B18" s="86"/>
      <c r="C18" s="87"/>
      <c r="D18" s="88" t="s">
        <v>112</v>
      </c>
      <c r="E18" s="89"/>
      <c r="F18" s="101"/>
      <c r="G18" s="90"/>
      <c r="H18" s="91"/>
      <c r="I18" s="90">
        <f>SUM(I19:I23)</f>
        <v>0</v>
      </c>
      <c r="J18" s="102">
        <f>SUM(J19:J23)</f>
        <v>0</v>
      </c>
    </row>
    <row r="19" spans="1:10" s="48" customFormat="1" ht="38.25">
      <c r="A19" s="67" t="s">
        <v>12</v>
      </c>
      <c r="B19" s="93" t="s">
        <v>113</v>
      </c>
      <c r="C19" s="94" t="s">
        <v>29</v>
      </c>
      <c r="D19" s="95" t="s">
        <v>114</v>
      </c>
      <c r="E19" s="96" t="s">
        <v>33</v>
      </c>
      <c r="F19" s="97">
        <v>21.38</v>
      </c>
      <c r="G19" s="98"/>
      <c r="H19" s="99">
        <f t="shared" ref="H19:H22" si="4">ROUND(G19*(1+$J$8),2)</f>
        <v>0</v>
      </c>
      <c r="I19" s="83">
        <f t="shared" ref="I19:I22" si="5">ROUND(F19*G19,2)</f>
        <v>0</v>
      </c>
      <c r="J19" s="100">
        <f t="shared" ref="J19:J22" si="6">ROUND(F19*H19,2)</f>
        <v>0</v>
      </c>
    </row>
    <row r="20" spans="1:10" s="48" customFormat="1" ht="38.25">
      <c r="A20" s="21" t="s">
        <v>17</v>
      </c>
      <c r="B20" s="14" t="s">
        <v>115</v>
      </c>
      <c r="C20" s="62" t="s">
        <v>29</v>
      </c>
      <c r="D20" s="15" t="s">
        <v>116</v>
      </c>
      <c r="E20" s="59" t="s">
        <v>33</v>
      </c>
      <c r="F20" s="44">
        <v>9.33</v>
      </c>
      <c r="G20" s="16"/>
      <c r="H20" s="58">
        <f t="shared" si="4"/>
        <v>0</v>
      </c>
      <c r="I20" s="57">
        <f t="shared" si="5"/>
        <v>0</v>
      </c>
      <c r="J20" s="60">
        <f t="shared" si="6"/>
        <v>0</v>
      </c>
    </row>
    <row r="21" spans="1:10" s="48" customFormat="1" ht="25.5">
      <c r="A21" s="21" t="s">
        <v>18</v>
      </c>
      <c r="B21" s="14" t="s">
        <v>117</v>
      </c>
      <c r="C21" s="62" t="s">
        <v>29</v>
      </c>
      <c r="D21" s="15" t="s">
        <v>124</v>
      </c>
      <c r="E21" s="59" t="s">
        <v>19</v>
      </c>
      <c r="F21" s="44">
        <v>18.32</v>
      </c>
      <c r="G21" s="16"/>
      <c r="H21" s="58">
        <f t="shared" si="4"/>
        <v>0</v>
      </c>
      <c r="I21" s="57">
        <f t="shared" si="5"/>
        <v>0</v>
      </c>
      <c r="J21" s="60">
        <f t="shared" si="6"/>
        <v>0</v>
      </c>
    </row>
    <row r="22" spans="1:10" s="48" customFormat="1">
      <c r="A22" s="21" t="s">
        <v>119</v>
      </c>
      <c r="B22" s="14" t="s">
        <v>118</v>
      </c>
      <c r="C22" s="62" t="s">
        <v>29</v>
      </c>
      <c r="D22" s="15" t="s">
        <v>120</v>
      </c>
      <c r="E22" s="59" t="s">
        <v>19</v>
      </c>
      <c r="F22" s="44">
        <v>335</v>
      </c>
      <c r="G22" s="16"/>
      <c r="H22" s="58">
        <f t="shared" si="4"/>
        <v>0</v>
      </c>
      <c r="I22" s="57">
        <f t="shared" si="5"/>
        <v>0</v>
      </c>
      <c r="J22" s="60">
        <f t="shared" si="6"/>
        <v>0</v>
      </c>
    </row>
    <row r="23" spans="1:10" s="48" customFormat="1" ht="39" thickBot="1">
      <c r="A23" s="65" t="s">
        <v>123</v>
      </c>
      <c r="B23" s="69" t="s">
        <v>26</v>
      </c>
      <c r="C23" s="68" t="s">
        <v>122</v>
      </c>
      <c r="D23" s="70" t="s">
        <v>121</v>
      </c>
      <c r="E23" s="71" t="s">
        <v>32</v>
      </c>
      <c r="F23" s="72">
        <v>4</v>
      </c>
      <c r="G23" s="73"/>
      <c r="H23" s="76">
        <f t="shared" ref="H23" si="7">ROUND(G23*(1+$J$8),2)</f>
        <v>0</v>
      </c>
      <c r="I23" s="57">
        <f t="shared" ref="I23" si="8">ROUND(F23*G23,2)</f>
        <v>0</v>
      </c>
      <c r="J23" s="103">
        <f t="shared" ref="J23" si="9">ROUND(F23*H23,2)</f>
        <v>0</v>
      </c>
    </row>
    <row r="24" spans="1:10" s="48" customFormat="1" ht="13.5" thickBot="1">
      <c r="A24" s="85">
        <v>3</v>
      </c>
      <c r="B24" s="86"/>
      <c r="C24" s="87"/>
      <c r="D24" s="88" t="s">
        <v>54</v>
      </c>
      <c r="E24" s="89"/>
      <c r="F24" s="101"/>
      <c r="G24" s="90"/>
      <c r="H24" s="91"/>
      <c r="I24" s="90">
        <f>SUM(I26:I40)</f>
        <v>0</v>
      </c>
      <c r="J24" s="102">
        <f>SUM(J26:J40)</f>
        <v>0</v>
      </c>
    </row>
    <row r="25" spans="1:10" s="48" customFormat="1" ht="13.5" thickBot="1">
      <c r="A25" s="85" t="s">
        <v>13</v>
      </c>
      <c r="B25" s="86"/>
      <c r="C25" s="87"/>
      <c r="D25" s="88" t="s">
        <v>55</v>
      </c>
      <c r="E25" s="89"/>
      <c r="F25" s="101"/>
      <c r="G25" s="90"/>
      <c r="H25" s="91"/>
      <c r="I25" s="90"/>
      <c r="J25" s="102"/>
    </row>
    <row r="26" spans="1:10" s="48" customFormat="1" ht="38.25">
      <c r="A26" s="67" t="s">
        <v>133</v>
      </c>
      <c r="B26" s="93" t="s">
        <v>77</v>
      </c>
      <c r="C26" s="94" t="s">
        <v>27</v>
      </c>
      <c r="D26" s="95" t="s">
        <v>78</v>
      </c>
      <c r="E26" s="96" t="s">
        <v>33</v>
      </c>
      <c r="F26" s="97">
        <v>93.16</v>
      </c>
      <c r="G26" s="98"/>
      <c r="H26" s="99">
        <f>ROUND(G26*(1+$J$8),2)</f>
        <v>0</v>
      </c>
      <c r="I26" s="83">
        <f t="shared" ref="I26" si="10">ROUND(F26*G26,2)</f>
        <v>0</v>
      </c>
      <c r="J26" s="100">
        <f>ROUND(F26*H26,2)</f>
        <v>0</v>
      </c>
    </row>
    <row r="27" spans="1:10" s="48" customFormat="1" ht="25.5">
      <c r="A27" s="21" t="s">
        <v>134</v>
      </c>
      <c r="B27" s="14" t="s">
        <v>136</v>
      </c>
      <c r="C27" s="62" t="s">
        <v>29</v>
      </c>
      <c r="D27" s="15" t="s">
        <v>149</v>
      </c>
      <c r="E27" s="59" t="s">
        <v>33</v>
      </c>
      <c r="F27" s="44">
        <v>1.66</v>
      </c>
      <c r="G27" s="16"/>
      <c r="H27" s="52">
        <f t="shared" ref="H27:H29" si="11">ROUND(G27*(1+$J$8),2)</f>
        <v>0</v>
      </c>
      <c r="I27" s="57">
        <f t="shared" ref="I27:I29" si="12">ROUND(F27*G27,2)</f>
        <v>0</v>
      </c>
      <c r="J27" s="53">
        <f t="shared" ref="J27:J29" si="13">ROUND(F27*H27,2)</f>
        <v>0</v>
      </c>
    </row>
    <row r="28" spans="1:10" s="48" customFormat="1" ht="37.5" customHeight="1">
      <c r="A28" s="21" t="s">
        <v>135</v>
      </c>
      <c r="B28" s="14" t="s">
        <v>56</v>
      </c>
      <c r="C28" s="62" t="s">
        <v>27</v>
      </c>
      <c r="D28" s="15" t="s">
        <v>57</v>
      </c>
      <c r="E28" s="59" t="s">
        <v>19</v>
      </c>
      <c r="F28" s="44">
        <v>55.15</v>
      </c>
      <c r="G28" s="16"/>
      <c r="H28" s="52">
        <f t="shared" si="11"/>
        <v>0</v>
      </c>
      <c r="I28" s="57">
        <f t="shared" si="12"/>
        <v>0</v>
      </c>
      <c r="J28" s="53">
        <f t="shared" si="13"/>
        <v>0</v>
      </c>
    </row>
    <row r="29" spans="1:10" s="48" customFormat="1" ht="37.5" customHeight="1" thickBot="1">
      <c r="A29" s="65" t="s">
        <v>137</v>
      </c>
      <c r="B29" s="69" t="s">
        <v>58</v>
      </c>
      <c r="C29" s="68" t="s">
        <v>27</v>
      </c>
      <c r="D29" s="70" t="s">
        <v>59</v>
      </c>
      <c r="E29" s="71" t="s">
        <v>33</v>
      </c>
      <c r="F29" s="72">
        <v>65.28</v>
      </c>
      <c r="G29" s="73"/>
      <c r="H29" s="57">
        <f t="shared" si="11"/>
        <v>0</v>
      </c>
      <c r="I29" s="57">
        <f t="shared" si="12"/>
        <v>0</v>
      </c>
      <c r="J29" s="74">
        <f t="shared" si="13"/>
        <v>0</v>
      </c>
    </row>
    <row r="30" spans="1:10" s="48" customFormat="1" ht="13.5" thickBot="1">
      <c r="A30" s="85" t="s">
        <v>35</v>
      </c>
      <c r="B30" s="86"/>
      <c r="C30" s="87"/>
      <c r="D30" s="88" t="s">
        <v>83</v>
      </c>
      <c r="E30" s="89"/>
      <c r="F30" s="89"/>
      <c r="G30" s="90"/>
      <c r="H30" s="91"/>
      <c r="I30" s="90"/>
      <c r="J30" s="102"/>
    </row>
    <row r="31" spans="1:10" s="48" customFormat="1" ht="38.25">
      <c r="A31" s="67" t="s">
        <v>154</v>
      </c>
      <c r="B31" s="93" t="s">
        <v>77</v>
      </c>
      <c r="C31" s="94" t="s">
        <v>27</v>
      </c>
      <c r="D31" s="95" t="s">
        <v>78</v>
      </c>
      <c r="E31" s="96" t="s">
        <v>33</v>
      </c>
      <c r="F31" s="97">
        <v>1.41</v>
      </c>
      <c r="G31" s="98"/>
      <c r="H31" s="99">
        <f t="shared" ref="H31:H33" si="14">ROUND(G31*(1+$J$8),2)</f>
        <v>0</v>
      </c>
      <c r="I31" s="83">
        <f t="shared" ref="I31:I33" si="15">ROUND(F31*G31,2)</f>
        <v>0</v>
      </c>
      <c r="J31" s="100">
        <f t="shared" ref="J31:J33" si="16">ROUND(F31*H31,2)</f>
        <v>0</v>
      </c>
    </row>
    <row r="32" spans="1:10" s="48" customFormat="1" ht="25.5">
      <c r="A32" s="21" t="s">
        <v>155</v>
      </c>
      <c r="B32" s="14" t="s">
        <v>136</v>
      </c>
      <c r="C32" s="62" t="s">
        <v>29</v>
      </c>
      <c r="D32" s="15" t="s">
        <v>149</v>
      </c>
      <c r="E32" s="59" t="s">
        <v>33</v>
      </c>
      <c r="F32" s="44">
        <v>0.66</v>
      </c>
      <c r="G32" s="16"/>
      <c r="H32" s="52">
        <f t="shared" si="14"/>
        <v>0</v>
      </c>
      <c r="I32" s="57">
        <f t="shared" si="15"/>
        <v>0</v>
      </c>
      <c r="J32" s="53">
        <f t="shared" si="16"/>
        <v>0</v>
      </c>
    </row>
    <row r="33" spans="1:10" s="48" customFormat="1" ht="25.5">
      <c r="A33" s="21" t="s">
        <v>156</v>
      </c>
      <c r="B33" s="14" t="s">
        <v>58</v>
      </c>
      <c r="C33" s="62" t="s">
        <v>27</v>
      </c>
      <c r="D33" s="15" t="s">
        <v>59</v>
      </c>
      <c r="E33" s="59" t="s">
        <v>33</v>
      </c>
      <c r="F33" s="44">
        <v>0.74</v>
      </c>
      <c r="G33" s="16"/>
      <c r="H33" s="52">
        <f t="shared" si="14"/>
        <v>0</v>
      </c>
      <c r="I33" s="57">
        <f t="shared" si="15"/>
        <v>0</v>
      </c>
      <c r="J33" s="53">
        <f t="shared" si="16"/>
        <v>0</v>
      </c>
    </row>
    <row r="34" spans="1:10" s="48" customFormat="1" ht="26.25" thickBot="1">
      <c r="A34" s="65" t="s">
        <v>265</v>
      </c>
      <c r="B34" s="69" t="s">
        <v>258</v>
      </c>
      <c r="C34" s="68" t="s">
        <v>122</v>
      </c>
      <c r="D34" s="70" t="s">
        <v>267</v>
      </c>
      <c r="E34" s="71" t="s">
        <v>37</v>
      </c>
      <c r="F34" s="72">
        <v>4.7300000000000004</v>
      </c>
      <c r="G34" s="73"/>
      <c r="H34" s="57">
        <f t="shared" ref="H34" si="17">ROUND(G34*(1+$J$8),2)</f>
        <v>0</v>
      </c>
      <c r="I34" s="57">
        <f t="shared" ref="I34" si="18">ROUND(F34*G34,2)</f>
        <v>0</v>
      </c>
      <c r="J34" s="74">
        <f t="shared" ref="J34" si="19">ROUND(F34*H34,2)</f>
        <v>0</v>
      </c>
    </row>
    <row r="35" spans="1:10" s="48" customFormat="1" ht="13.5" thickBot="1">
      <c r="A35" s="85" t="s">
        <v>36</v>
      </c>
      <c r="B35" s="86"/>
      <c r="C35" s="87"/>
      <c r="D35" s="88" t="s">
        <v>125</v>
      </c>
      <c r="E35" s="89"/>
      <c r="F35" s="89"/>
      <c r="G35" s="90"/>
      <c r="H35" s="91"/>
      <c r="I35" s="90"/>
      <c r="J35" s="102"/>
    </row>
    <row r="36" spans="1:10" s="48" customFormat="1" ht="38.25">
      <c r="A36" s="67" t="s">
        <v>157</v>
      </c>
      <c r="B36" s="93" t="s">
        <v>77</v>
      </c>
      <c r="C36" s="94" t="s">
        <v>27</v>
      </c>
      <c r="D36" s="95" t="s">
        <v>78</v>
      </c>
      <c r="E36" s="96" t="s">
        <v>33</v>
      </c>
      <c r="F36" s="97">
        <v>9.14</v>
      </c>
      <c r="G36" s="98"/>
      <c r="H36" s="99">
        <f t="shared" ref="H36:H38" si="20">ROUND(G36*(1+$J$8),2)</f>
        <v>0</v>
      </c>
      <c r="I36" s="83">
        <f t="shared" ref="I36:I38" si="21">ROUND(F36*G36,2)</f>
        <v>0</v>
      </c>
      <c r="J36" s="100">
        <f t="shared" ref="J36:J38" si="22">ROUND(F36*H36,2)</f>
        <v>0</v>
      </c>
    </row>
    <row r="37" spans="1:10" s="48" customFormat="1" ht="25.5">
      <c r="A37" s="21" t="s">
        <v>158</v>
      </c>
      <c r="B37" s="14" t="s">
        <v>79</v>
      </c>
      <c r="C37" s="62" t="s">
        <v>29</v>
      </c>
      <c r="D37" s="15" t="s">
        <v>80</v>
      </c>
      <c r="E37" s="59" t="s">
        <v>33</v>
      </c>
      <c r="F37" s="44">
        <v>0.98</v>
      </c>
      <c r="G37" s="16"/>
      <c r="H37" s="52">
        <f t="shared" si="20"/>
        <v>0</v>
      </c>
      <c r="I37" s="57">
        <f t="shared" si="21"/>
        <v>0</v>
      </c>
      <c r="J37" s="53">
        <f t="shared" si="22"/>
        <v>0</v>
      </c>
    </row>
    <row r="38" spans="1:10" s="48" customFormat="1" ht="26.25" thickBot="1">
      <c r="A38" s="65" t="s">
        <v>159</v>
      </c>
      <c r="B38" s="69" t="s">
        <v>58</v>
      </c>
      <c r="C38" s="68" t="s">
        <v>27</v>
      </c>
      <c r="D38" s="70" t="s">
        <v>59</v>
      </c>
      <c r="E38" s="71" t="s">
        <v>33</v>
      </c>
      <c r="F38" s="72">
        <v>7.69</v>
      </c>
      <c r="G38" s="73"/>
      <c r="H38" s="57">
        <f t="shared" si="20"/>
        <v>0</v>
      </c>
      <c r="I38" s="57">
        <f t="shared" si="21"/>
        <v>0</v>
      </c>
      <c r="J38" s="74">
        <f t="shared" si="22"/>
        <v>0</v>
      </c>
    </row>
    <row r="39" spans="1:10" s="48" customFormat="1" ht="13.5" thickBot="1">
      <c r="A39" s="85" t="s">
        <v>269</v>
      </c>
      <c r="B39" s="86"/>
      <c r="C39" s="87"/>
      <c r="D39" s="88" t="s">
        <v>270</v>
      </c>
      <c r="E39" s="89"/>
      <c r="F39" s="89"/>
      <c r="G39" s="90"/>
      <c r="H39" s="91"/>
      <c r="I39" s="90"/>
      <c r="J39" s="102"/>
    </row>
    <row r="40" spans="1:10" s="48" customFormat="1" ht="26.25" thickBot="1">
      <c r="A40" s="66" t="s">
        <v>278</v>
      </c>
      <c r="B40" s="77" t="s">
        <v>276</v>
      </c>
      <c r="C40" s="78" t="s">
        <v>29</v>
      </c>
      <c r="D40" s="79" t="s">
        <v>277</v>
      </c>
      <c r="E40" s="80" t="s">
        <v>33</v>
      </c>
      <c r="F40" s="81">
        <v>47</v>
      </c>
      <c r="G40" s="82"/>
      <c r="H40" s="83">
        <f t="shared" ref="H40" si="23">ROUND(G40*(1+$J$8),2)</f>
        <v>0</v>
      </c>
      <c r="I40" s="83">
        <f t="shared" ref="I40" si="24">ROUND(F40*G40,2)</f>
        <v>0</v>
      </c>
      <c r="J40" s="84">
        <f t="shared" ref="J40" si="25">ROUND(F40*H40,2)</f>
        <v>0</v>
      </c>
    </row>
    <row r="41" spans="1:10" s="48" customFormat="1" ht="13.5" thickBot="1">
      <c r="A41" s="85">
        <v>4</v>
      </c>
      <c r="B41" s="86"/>
      <c r="C41" s="87"/>
      <c r="D41" s="88" t="s">
        <v>126</v>
      </c>
      <c r="E41" s="89"/>
      <c r="F41" s="101"/>
      <c r="G41" s="90"/>
      <c r="H41" s="91"/>
      <c r="I41" s="90">
        <f>SUM(I43:I46)</f>
        <v>0</v>
      </c>
      <c r="J41" s="102">
        <f>SUM(J43:J46)</f>
        <v>0</v>
      </c>
    </row>
    <row r="42" spans="1:10" s="48" customFormat="1" ht="13.5" thickBot="1">
      <c r="A42" s="85" t="s">
        <v>38</v>
      </c>
      <c r="B42" s="86"/>
      <c r="C42" s="87"/>
      <c r="D42" s="88" t="s">
        <v>55</v>
      </c>
      <c r="E42" s="89"/>
      <c r="F42" s="101"/>
      <c r="G42" s="90"/>
      <c r="H42" s="91"/>
      <c r="I42" s="90"/>
      <c r="J42" s="102"/>
    </row>
    <row r="43" spans="1:10" s="48" customFormat="1" ht="38.25">
      <c r="A43" s="67" t="s">
        <v>90</v>
      </c>
      <c r="B43" s="93" t="s">
        <v>127</v>
      </c>
      <c r="C43" s="94" t="s">
        <v>29</v>
      </c>
      <c r="D43" s="95" t="s">
        <v>128</v>
      </c>
      <c r="E43" s="96" t="s">
        <v>33</v>
      </c>
      <c r="F43" s="97">
        <v>173.23</v>
      </c>
      <c r="G43" s="98"/>
      <c r="H43" s="99">
        <f t="shared" ref="H43" si="26">ROUND(G43*(1+$J$8),2)</f>
        <v>0</v>
      </c>
      <c r="I43" s="83">
        <f t="shared" ref="I43" si="27">ROUND(F43*G43,2)</f>
        <v>0</v>
      </c>
      <c r="J43" s="100">
        <f t="shared" ref="J43" si="28">ROUND(F43*H43,2)</f>
        <v>0</v>
      </c>
    </row>
    <row r="44" spans="1:10" s="48" customFormat="1" ht="51">
      <c r="A44" s="21" t="s">
        <v>91</v>
      </c>
      <c r="B44" s="14" t="s">
        <v>129</v>
      </c>
      <c r="C44" s="62" t="s">
        <v>29</v>
      </c>
      <c r="D44" s="15" t="s">
        <v>130</v>
      </c>
      <c r="E44" s="59" t="s">
        <v>33</v>
      </c>
      <c r="F44" s="44">
        <v>10.14</v>
      </c>
      <c r="G44" s="16"/>
      <c r="H44" s="52">
        <f t="shared" ref="H44:H46" si="29">ROUND(G44*(1+$J$8),2)</f>
        <v>0</v>
      </c>
      <c r="I44" s="57">
        <f t="shared" ref="I44:I46" si="30">ROUND(F44*G44,2)</f>
        <v>0</v>
      </c>
      <c r="J44" s="53">
        <f t="shared" ref="J44:J46" si="31">ROUND(F44*H44,2)</f>
        <v>0</v>
      </c>
    </row>
    <row r="45" spans="1:10" s="48" customFormat="1" ht="51">
      <c r="A45" s="21" t="s">
        <v>160</v>
      </c>
      <c r="B45" s="14" t="s">
        <v>131</v>
      </c>
      <c r="C45" s="62" t="s">
        <v>29</v>
      </c>
      <c r="D45" s="15" t="s">
        <v>132</v>
      </c>
      <c r="E45" s="59" t="s">
        <v>33</v>
      </c>
      <c r="F45" s="44">
        <v>14.81</v>
      </c>
      <c r="G45" s="16"/>
      <c r="H45" s="52">
        <f t="shared" si="29"/>
        <v>0</v>
      </c>
      <c r="I45" s="57">
        <f t="shared" si="30"/>
        <v>0</v>
      </c>
      <c r="J45" s="53">
        <f t="shared" si="31"/>
        <v>0</v>
      </c>
    </row>
    <row r="46" spans="1:10" s="48" customFormat="1" ht="13.5" thickBot="1">
      <c r="A46" s="65" t="s">
        <v>161</v>
      </c>
      <c r="B46" s="69" t="s">
        <v>138</v>
      </c>
      <c r="C46" s="68" t="s">
        <v>29</v>
      </c>
      <c r="D46" s="70" t="s">
        <v>139</v>
      </c>
      <c r="E46" s="71" t="s">
        <v>140</v>
      </c>
      <c r="F46" s="72">
        <v>1330.1</v>
      </c>
      <c r="G46" s="73"/>
      <c r="H46" s="57">
        <f t="shared" si="29"/>
        <v>0</v>
      </c>
      <c r="I46" s="57">
        <f t="shared" si="30"/>
        <v>0</v>
      </c>
      <c r="J46" s="74">
        <f t="shared" si="31"/>
        <v>0</v>
      </c>
    </row>
    <row r="47" spans="1:10" s="48" customFormat="1" ht="13.5" thickBot="1">
      <c r="A47" s="85">
        <v>5</v>
      </c>
      <c r="B47" s="86"/>
      <c r="C47" s="87"/>
      <c r="D47" s="88" t="s">
        <v>141</v>
      </c>
      <c r="E47" s="89"/>
      <c r="F47" s="101"/>
      <c r="G47" s="90"/>
      <c r="H47" s="91"/>
      <c r="I47" s="90">
        <f>SUM(I48)</f>
        <v>0</v>
      </c>
      <c r="J47" s="102">
        <f>SUM(J48)</f>
        <v>0</v>
      </c>
    </row>
    <row r="48" spans="1:10" s="48" customFormat="1" ht="51.75" thickBot="1">
      <c r="A48" s="66" t="s">
        <v>39</v>
      </c>
      <c r="B48" s="77" t="s">
        <v>142</v>
      </c>
      <c r="C48" s="78" t="s">
        <v>29</v>
      </c>
      <c r="D48" s="79" t="s">
        <v>143</v>
      </c>
      <c r="E48" s="80" t="s">
        <v>140</v>
      </c>
      <c r="F48" s="81">
        <v>13190.65</v>
      </c>
      <c r="G48" s="82"/>
      <c r="H48" s="83">
        <f t="shared" ref="H48" si="32">ROUND(G48*(1+$J$8),2)</f>
        <v>0</v>
      </c>
      <c r="I48" s="83">
        <f t="shared" ref="I48" si="33">ROUND(F48*G48,2)</f>
        <v>0</v>
      </c>
      <c r="J48" s="84">
        <f t="shared" ref="J48" si="34">ROUND(F48*H48,2)</f>
        <v>0</v>
      </c>
    </row>
    <row r="49" spans="1:10" s="48" customFormat="1" ht="13.5" thickBot="1">
      <c r="A49" s="85">
        <v>6</v>
      </c>
      <c r="B49" s="86"/>
      <c r="C49" s="87"/>
      <c r="D49" s="88" t="s">
        <v>144</v>
      </c>
      <c r="E49" s="89"/>
      <c r="F49" s="101"/>
      <c r="G49" s="90"/>
      <c r="H49" s="91"/>
      <c r="I49" s="90">
        <f>SUM(I50:I53)</f>
        <v>0</v>
      </c>
      <c r="J49" s="102">
        <f>SUM(J50:J53)</f>
        <v>0</v>
      </c>
    </row>
    <row r="50" spans="1:10" s="48" customFormat="1" ht="63.75">
      <c r="A50" s="67" t="s">
        <v>40</v>
      </c>
      <c r="B50" s="93" t="s">
        <v>145</v>
      </c>
      <c r="C50" s="94" t="s">
        <v>29</v>
      </c>
      <c r="D50" s="95" t="s">
        <v>146</v>
      </c>
      <c r="E50" s="96" t="s">
        <v>19</v>
      </c>
      <c r="F50" s="97">
        <v>304.66000000000003</v>
      </c>
      <c r="G50" s="98"/>
      <c r="H50" s="99">
        <f t="shared" ref="H50" si="35">ROUND(G50*(1+$J$8),2)</f>
        <v>0</v>
      </c>
      <c r="I50" s="83">
        <f t="shared" ref="I50" si="36">ROUND(F50*G50,2)</f>
        <v>0</v>
      </c>
      <c r="J50" s="100">
        <f t="shared" ref="J50" si="37">ROUND(F50*H50,2)</f>
        <v>0</v>
      </c>
    </row>
    <row r="51" spans="1:10" s="48" customFormat="1" ht="25.5">
      <c r="A51" s="21" t="s">
        <v>64</v>
      </c>
      <c r="B51" s="14" t="s">
        <v>147</v>
      </c>
      <c r="C51" s="62" t="s">
        <v>29</v>
      </c>
      <c r="D51" s="15" t="s">
        <v>148</v>
      </c>
      <c r="E51" s="59" t="s">
        <v>37</v>
      </c>
      <c r="F51" s="44">
        <v>21.15</v>
      </c>
      <c r="G51" s="16"/>
      <c r="H51" s="52">
        <f t="shared" ref="H51" si="38">ROUND(G51*(1+$J$8),2)</f>
        <v>0</v>
      </c>
      <c r="I51" s="57">
        <f t="shared" ref="I51" si="39">ROUND(F51*G51,2)</f>
        <v>0</v>
      </c>
      <c r="J51" s="53">
        <f t="shared" ref="J51" si="40">ROUND(F51*H51,2)</f>
        <v>0</v>
      </c>
    </row>
    <row r="52" spans="1:10" s="48" customFormat="1" ht="25.5">
      <c r="A52" s="21" t="s">
        <v>66</v>
      </c>
      <c r="B52" s="14" t="s">
        <v>150</v>
      </c>
      <c r="C52" s="62" t="s">
        <v>29</v>
      </c>
      <c r="D52" s="15" t="s">
        <v>151</v>
      </c>
      <c r="E52" s="59" t="s">
        <v>37</v>
      </c>
      <c r="F52" s="44">
        <v>21.15</v>
      </c>
      <c r="G52" s="16"/>
      <c r="H52" s="52">
        <f t="shared" ref="H52:H53" si="41">ROUND(G52*(1+$J$8),2)</f>
        <v>0</v>
      </c>
      <c r="I52" s="57">
        <f t="shared" ref="I52:I53" si="42">ROUND(F52*G52,2)</f>
        <v>0</v>
      </c>
      <c r="J52" s="53">
        <f t="shared" ref="J52:J53" si="43">ROUND(F52*H52,2)</f>
        <v>0</v>
      </c>
    </row>
    <row r="53" spans="1:10" s="48" customFormat="1" ht="26.25" thickBot="1">
      <c r="A53" s="65" t="s">
        <v>162</v>
      </c>
      <c r="B53" s="69" t="s">
        <v>152</v>
      </c>
      <c r="C53" s="68" t="s">
        <v>29</v>
      </c>
      <c r="D53" s="70" t="s">
        <v>153</v>
      </c>
      <c r="E53" s="71" t="s">
        <v>37</v>
      </c>
      <c r="F53" s="72">
        <v>21.15</v>
      </c>
      <c r="G53" s="73"/>
      <c r="H53" s="57">
        <f t="shared" si="41"/>
        <v>0</v>
      </c>
      <c r="I53" s="57">
        <f t="shared" si="42"/>
        <v>0</v>
      </c>
      <c r="J53" s="74">
        <f t="shared" si="43"/>
        <v>0</v>
      </c>
    </row>
    <row r="54" spans="1:10" s="48" customFormat="1" ht="13.5" thickBot="1">
      <c r="A54" s="85">
        <v>7</v>
      </c>
      <c r="B54" s="86"/>
      <c r="C54" s="87"/>
      <c r="D54" s="88" t="s">
        <v>63</v>
      </c>
      <c r="E54" s="89"/>
      <c r="F54" s="101"/>
      <c r="G54" s="90"/>
      <c r="H54" s="91"/>
      <c r="I54" s="90">
        <f>SUM(I55:I57)</f>
        <v>0</v>
      </c>
      <c r="J54" s="102">
        <f>SUM(J55:J57)</f>
        <v>0</v>
      </c>
    </row>
    <row r="55" spans="1:10" s="48" customFormat="1" ht="51">
      <c r="A55" s="67" t="s">
        <v>65</v>
      </c>
      <c r="B55" s="93" t="s">
        <v>164</v>
      </c>
      <c r="C55" s="94" t="s">
        <v>29</v>
      </c>
      <c r="D55" s="95" t="s">
        <v>165</v>
      </c>
      <c r="E55" s="96" t="s">
        <v>19</v>
      </c>
      <c r="F55" s="97">
        <v>54.3</v>
      </c>
      <c r="G55" s="98"/>
      <c r="H55" s="99">
        <f t="shared" ref="H55:H56" si="44">ROUND(G55*(1+$J$8),2)</f>
        <v>0</v>
      </c>
      <c r="I55" s="83">
        <f t="shared" ref="I55" si="45">ROUND(F55*G55,2)</f>
        <v>0</v>
      </c>
      <c r="J55" s="100">
        <f t="shared" ref="J55" si="46">ROUND(F55*H55,2)</f>
        <v>0</v>
      </c>
    </row>
    <row r="56" spans="1:10" s="48" customFormat="1" ht="63.75">
      <c r="A56" s="21" t="s">
        <v>67</v>
      </c>
      <c r="B56" s="14" t="s">
        <v>166</v>
      </c>
      <c r="C56" s="62" t="s">
        <v>29</v>
      </c>
      <c r="D56" s="15" t="s">
        <v>167</v>
      </c>
      <c r="E56" s="59" t="s">
        <v>19</v>
      </c>
      <c r="F56" s="44">
        <v>5.4</v>
      </c>
      <c r="G56" s="16"/>
      <c r="H56" s="58">
        <f t="shared" si="44"/>
        <v>0</v>
      </c>
      <c r="I56" s="57">
        <f t="shared" ref="I56" si="47">ROUND(F56*G56,2)</f>
        <v>0</v>
      </c>
      <c r="J56" s="53">
        <f t="shared" ref="J56" si="48">ROUND(F56*H56,2)</f>
        <v>0</v>
      </c>
    </row>
    <row r="57" spans="1:10" s="48" customFormat="1" ht="64.5" thickBot="1">
      <c r="A57" s="65" t="s">
        <v>163</v>
      </c>
      <c r="B57" s="69" t="s">
        <v>86</v>
      </c>
      <c r="C57" s="68" t="s">
        <v>29</v>
      </c>
      <c r="D57" s="70" t="s">
        <v>87</v>
      </c>
      <c r="E57" s="71" t="s">
        <v>19</v>
      </c>
      <c r="F57" s="72">
        <v>31.08</v>
      </c>
      <c r="G57" s="73"/>
      <c r="H57" s="76">
        <f t="shared" ref="H57" si="49">ROUND(G57*(1+$J$8),2)</f>
        <v>0</v>
      </c>
      <c r="I57" s="57">
        <f t="shared" ref="I57" si="50">ROUND(F57*G57,2)</f>
        <v>0</v>
      </c>
      <c r="J57" s="74">
        <f t="shared" ref="J57" si="51">ROUND(F57*H57,2)</f>
        <v>0</v>
      </c>
    </row>
    <row r="58" spans="1:10" s="48" customFormat="1" ht="13.5" thickBot="1">
      <c r="A58" s="85">
        <v>8</v>
      </c>
      <c r="B58" s="86"/>
      <c r="C58" s="87"/>
      <c r="D58" s="88" t="s">
        <v>68</v>
      </c>
      <c r="E58" s="89"/>
      <c r="F58" s="101"/>
      <c r="G58" s="90"/>
      <c r="H58" s="91"/>
      <c r="I58" s="90">
        <f>SUM(I60:I68)</f>
        <v>0</v>
      </c>
      <c r="J58" s="102">
        <f>SUM(J60:J68)</f>
        <v>0</v>
      </c>
    </row>
    <row r="59" spans="1:10" s="48" customFormat="1" ht="13.5" thickBot="1">
      <c r="A59" s="85" t="s">
        <v>168</v>
      </c>
      <c r="B59" s="86"/>
      <c r="C59" s="87"/>
      <c r="D59" s="88" t="s">
        <v>88</v>
      </c>
      <c r="E59" s="89"/>
      <c r="F59" s="101"/>
      <c r="G59" s="90"/>
      <c r="H59" s="91"/>
      <c r="I59" s="90"/>
      <c r="J59" s="102"/>
    </row>
    <row r="60" spans="1:10" s="48" customFormat="1" ht="51">
      <c r="A60" s="67" t="s">
        <v>169</v>
      </c>
      <c r="B60" s="93" t="s">
        <v>69</v>
      </c>
      <c r="C60" s="94" t="s">
        <v>29</v>
      </c>
      <c r="D60" s="95" t="s">
        <v>70</v>
      </c>
      <c r="E60" s="96" t="s">
        <v>19</v>
      </c>
      <c r="F60" s="97">
        <v>148.45000000000002</v>
      </c>
      <c r="G60" s="98"/>
      <c r="H60" s="99">
        <f t="shared" ref="H60" si="52">ROUND(G60*(1+$J$8),2)</f>
        <v>0</v>
      </c>
      <c r="I60" s="83">
        <f t="shared" ref="I60" si="53">ROUND(F60*G60,2)</f>
        <v>0</v>
      </c>
      <c r="J60" s="100">
        <f t="shared" ref="J60" si="54">ROUND(F60*H60,2)</f>
        <v>0</v>
      </c>
    </row>
    <row r="61" spans="1:10" s="48" customFormat="1" ht="39" thickBot="1">
      <c r="A61" s="65" t="s">
        <v>170</v>
      </c>
      <c r="B61" s="69" t="s">
        <v>92</v>
      </c>
      <c r="C61" s="68" t="s">
        <v>29</v>
      </c>
      <c r="D61" s="70" t="s">
        <v>93</v>
      </c>
      <c r="E61" s="71" t="s">
        <v>19</v>
      </c>
      <c r="F61" s="72">
        <v>148.45000000000002</v>
      </c>
      <c r="G61" s="73"/>
      <c r="H61" s="57">
        <f t="shared" ref="H61" si="55">ROUND(G61*(1+$J$8),2)</f>
        <v>0</v>
      </c>
      <c r="I61" s="57">
        <f t="shared" ref="I61" si="56">ROUND(F61*G61,2)</f>
        <v>0</v>
      </c>
      <c r="J61" s="74">
        <f t="shared" ref="J61" si="57">ROUND(F61*H61,2)</f>
        <v>0</v>
      </c>
    </row>
    <row r="62" spans="1:10" s="48" customFormat="1" ht="13.5" thickBot="1">
      <c r="A62" s="85" t="s">
        <v>171</v>
      </c>
      <c r="B62" s="86"/>
      <c r="C62" s="87"/>
      <c r="D62" s="88" t="s">
        <v>89</v>
      </c>
      <c r="E62" s="89"/>
      <c r="F62" s="101"/>
      <c r="G62" s="90"/>
      <c r="H62" s="91"/>
      <c r="I62" s="90"/>
      <c r="J62" s="102"/>
    </row>
    <row r="63" spans="1:10" s="48" customFormat="1" ht="25.5">
      <c r="A63" s="67" t="s">
        <v>172</v>
      </c>
      <c r="B63" s="93" t="s">
        <v>79</v>
      </c>
      <c r="C63" s="94" t="s">
        <v>29</v>
      </c>
      <c r="D63" s="95" t="s">
        <v>80</v>
      </c>
      <c r="E63" s="96" t="s">
        <v>33</v>
      </c>
      <c r="F63" s="97">
        <v>11.83</v>
      </c>
      <c r="G63" s="98"/>
      <c r="H63" s="99">
        <f t="shared" ref="H63" si="58">ROUND(G63*(1+$J$8),2)</f>
        <v>0</v>
      </c>
      <c r="I63" s="83">
        <f t="shared" ref="I63" si="59">ROUND(F63*G63,2)</f>
        <v>0</v>
      </c>
      <c r="J63" s="100">
        <f t="shared" ref="J63" si="60">ROUND(F63*H63,2)</f>
        <v>0</v>
      </c>
    </row>
    <row r="64" spans="1:10" s="48" customFormat="1" ht="38.25">
      <c r="A64" s="21" t="s">
        <v>173</v>
      </c>
      <c r="B64" s="14" t="s">
        <v>94</v>
      </c>
      <c r="C64" s="62" t="s">
        <v>29</v>
      </c>
      <c r="D64" s="15" t="s">
        <v>95</v>
      </c>
      <c r="E64" s="59" t="s">
        <v>19</v>
      </c>
      <c r="F64" s="44">
        <v>236.61</v>
      </c>
      <c r="G64" s="16"/>
      <c r="H64" s="52">
        <f t="shared" ref="H64:H66" si="61">ROUND(G64*(1+$J$8),2)</f>
        <v>0</v>
      </c>
      <c r="I64" s="57">
        <f t="shared" ref="I64:I66" si="62">ROUND(F64*G64,2)</f>
        <v>0</v>
      </c>
      <c r="J64" s="53">
        <f t="shared" ref="J64:J66" si="63">ROUND(F64*H64,2)</f>
        <v>0</v>
      </c>
    </row>
    <row r="65" spans="1:10" s="48" customFormat="1" ht="25.5">
      <c r="A65" s="21" t="s">
        <v>174</v>
      </c>
      <c r="B65" s="14" t="s">
        <v>96</v>
      </c>
      <c r="C65" s="62" t="s">
        <v>29</v>
      </c>
      <c r="D65" s="15" t="s">
        <v>97</v>
      </c>
      <c r="E65" s="59" t="s">
        <v>19</v>
      </c>
      <c r="F65" s="44">
        <v>23.09</v>
      </c>
      <c r="G65" s="16"/>
      <c r="H65" s="52">
        <f t="shared" si="61"/>
        <v>0</v>
      </c>
      <c r="I65" s="57">
        <f t="shared" si="62"/>
        <v>0</v>
      </c>
      <c r="J65" s="53">
        <f t="shared" si="63"/>
        <v>0</v>
      </c>
    </row>
    <row r="66" spans="1:10" s="48" customFormat="1" ht="76.5">
      <c r="A66" s="21" t="s">
        <v>175</v>
      </c>
      <c r="B66" s="14" t="s">
        <v>271</v>
      </c>
      <c r="C66" s="62" t="s">
        <v>27</v>
      </c>
      <c r="D66" s="15" t="s">
        <v>272</v>
      </c>
      <c r="E66" s="59" t="s">
        <v>19</v>
      </c>
      <c r="F66" s="44">
        <v>93.58</v>
      </c>
      <c r="G66" s="16"/>
      <c r="H66" s="52">
        <f t="shared" si="61"/>
        <v>0</v>
      </c>
      <c r="I66" s="57">
        <f t="shared" si="62"/>
        <v>0</v>
      </c>
      <c r="J66" s="53">
        <f t="shared" si="63"/>
        <v>0</v>
      </c>
    </row>
    <row r="67" spans="1:10" s="48" customFormat="1" ht="51">
      <c r="A67" s="21" t="s">
        <v>176</v>
      </c>
      <c r="B67" s="14" t="s">
        <v>185</v>
      </c>
      <c r="C67" s="62" t="s">
        <v>27</v>
      </c>
      <c r="D67" s="15" t="s">
        <v>186</v>
      </c>
      <c r="E67" s="59" t="s">
        <v>19</v>
      </c>
      <c r="F67" s="44">
        <v>89.1</v>
      </c>
      <c r="G67" s="16"/>
      <c r="H67" s="52">
        <f t="shared" ref="H67:H68" si="64">ROUND(G67*(1+$J$8),2)</f>
        <v>0</v>
      </c>
      <c r="I67" s="57">
        <f t="shared" ref="I67" si="65">ROUND(F67*G67,2)</f>
        <v>0</v>
      </c>
      <c r="J67" s="53">
        <f t="shared" ref="J67" si="66">ROUND(F67*H67,2)</f>
        <v>0</v>
      </c>
    </row>
    <row r="68" spans="1:10" s="48" customFormat="1" ht="39" thickBot="1">
      <c r="A68" s="65" t="s">
        <v>273</v>
      </c>
      <c r="B68" s="69" t="s">
        <v>274</v>
      </c>
      <c r="C68" s="68" t="s">
        <v>29</v>
      </c>
      <c r="D68" s="70" t="s">
        <v>275</v>
      </c>
      <c r="E68" s="71" t="s">
        <v>19</v>
      </c>
      <c r="F68" s="72">
        <v>84.29</v>
      </c>
      <c r="G68" s="73"/>
      <c r="H68" s="76">
        <f t="shared" si="64"/>
        <v>0</v>
      </c>
      <c r="I68" s="57">
        <f t="shared" ref="I68" si="67">ROUND(F68*G68,2)</f>
        <v>0</v>
      </c>
      <c r="J68" s="74">
        <f t="shared" ref="J68" si="68">ROUND(F68*H68,2)</f>
        <v>0</v>
      </c>
    </row>
    <row r="69" spans="1:10" s="48" customFormat="1" ht="13.5" thickBot="1">
      <c r="A69" s="85">
        <v>9</v>
      </c>
      <c r="B69" s="86"/>
      <c r="C69" s="87"/>
      <c r="D69" s="88" t="s">
        <v>71</v>
      </c>
      <c r="E69" s="89"/>
      <c r="F69" s="101"/>
      <c r="G69" s="90"/>
      <c r="H69" s="91"/>
      <c r="I69" s="90">
        <f>SUM(I70:I75)</f>
        <v>0</v>
      </c>
      <c r="J69" s="102">
        <f>SUM(J70:J75)</f>
        <v>0</v>
      </c>
    </row>
    <row r="70" spans="1:10" s="48" customFormat="1" ht="25.5">
      <c r="A70" s="67" t="s">
        <v>72</v>
      </c>
      <c r="B70" s="93" t="s">
        <v>73</v>
      </c>
      <c r="C70" s="93" t="s">
        <v>27</v>
      </c>
      <c r="D70" s="95" t="s">
        <v>74</v>
      </c>
      <c r="E70" s="96" t="s">
        <v>19</v>
      </c>
      <c r="F70" s="97">
        <v>148.45000000000002</v>
      </c>
      <c r="G70" s="98"/>
      <c r="H70" s="99">
        <f t="shared" ref="H70" si="69">ROUND(G70*(1+$J$8),2)</f>
        <v>0</v>
      </c>
      <c r="I70" s="83">
        <f t="shared" ref="I70" si="70">ROUND(F70*G70,2)</f>
        <v>0</v>
      </c>
      <c r="J70" s="100">
        <f t="shared" ref="J70" si="71">ROUND(F70*H70,2)</f>
        <v>0</v>
      </c>
    </row>
    <row r="71" spans="1:10" s="48" customFormat="1" ht="38.25">
      <c r="A71" s="21" t="s">
        <v>177</v>
      </c>
      <c r="B71" s="14" t="s">
        <v>75</v>
      </c>
      <c r="C71" s="14" t="s">
        <v>27</v>
      </c>
      <c r="D71" s="15" t="s">
        <v>76</v>
      </c>
      <c r="E71" s="59" t="s">
        <v>19</v>
      </c>
      <c r="F71" s="44">
        <v>148.45000000000002</v>
      </c>
      <c r="G71" s="16"/>
      <c r="H71" s="52">
        <f t="shared" ref="H71:H75" si="72">ROUND(G71*(1+$J$8),2)</f>
        <v>0</v>
      </c>
      <c r="I71" s="57">
        <f t="shared" ref="I71:I72" si="73">ROUND(F71*G71,2)</f>
        <v>0</v>
      </c>
      <c r="J71" s="53">
        <f t="shared" ref="J71:J72" si="74">ROUND(F71*H71,2)</f>
        <v>0</v>
      </c>
    </row>
    <row r="72" spans="1:10" s="48" customFormat="1" ht="25.5">
      <c r="A72" s="21" t="s">
        <v>178</v>
      </c>
      <c r="B72" s="14" t="s">
        <v>98</v>
      </c>
      <c r="C72" s="62" t="s">
        <v>29</v>
      </c>
      <c r="D72" s="15" t="s">
        <v>99</v>
      </c>
      <c r="E72" s="59" t="s">
        <v>19</v>
      </c>
      <c r="F72" s="44">
        <v>236.61</v>
      </c>
      <c r="G72" s="16"/>
      <c r="H72" s="52">
        <f t="shared" si="72"/>
        <v>0</v>
      </c>
      <c r="I72" s="57">
        <f t="shared" si="73"/>
        <v>0</v>
      </c>
      <c r="J72" s="53">
        <f t="shared" si="74"/>
        <v>0</v>
      </c>
    </row>
    <row r="73" spans="1:10" s="48" customFormat="1" ht="38.25">
      <c r="A73" s="21" t="s">
        <v>179</v>
      </c>
      <c r="B73" s="14" t="s">
        <v>100</v>
      </c>
      <c r="C73" s="62" t="s">
        <v>29</v>
      </c>
      <c r="D73" s="15" t="s">
        <v>101</v>
      </c>
      <c r="E73" s="59" t="s">
        <v>37</v>
      </c>
      <c r="F73" s="44">
        <v>136.10999999999999</v>
      </c>
      <c r="G73" s="16"/>
      <c r="H73" s="52">
        <f t="shared" si="72"/>
        <v>0</v>
      </c>
      <c r="I73" s="57">
        <f t="shared" ref="I73:I74" si="75">ROUND(F73*G73,2)</f>
        <v>0</v>
      </c>
      <c r="J73" s="53">
        <f t="shared" ref="J73:J74" si="76">ROUND(F73*H73,2)</f>
        <v>0</v>
      </c>
    </row>
    <row r="74" spans="1:10" s="48" customFormat="1" ht="25.5">
      <c r="A74" s="21" t="s">
        <v>187</v>
      </c>
      <c r="B74" s="14" t="s">
        <v>188</v>
      </c>
      <c r="C74" s="62" t="s">
        <v>27</v>
      </c>
      <c r="D74" s="15" t="s">
        <v>189</v>
      </c>
      <c r="E74" s="59" t="s">
        <v>19</v>
      </c>
      <c r="F74" s="44">
        <v>407</v>
      </c>
      <c r="G74" s="16"/>
      <c r="H74" s="58">
        <f t="shared" si="72"/>
        <v>0</v>
      </c>
      <c r="I74" s="57">
        <f t="shared" si="75"/>
        <v>0</v>
      </c>
      <c r="J74" s="53">
        <f t="shared" si="76"/>
        <v>0</v>
      </c>
    </row>
    <row r="75" spans="1:10" s="48" customFormat="1" ht="51.75" thickBot="1">
      <c r="A75" s="65" t="s">
        <v>190</v>
      </c>
      <c r="B75" s="69" t="s">
        <v>191</v>
      </c>
      <c r="C75" s="68" t="s">
        <v>27</v>
      </c>
      <c r="D75" s="70" t="s">
        <v>192</v>
      </c>
      <c r="E75" s="71" t="s">
        <v>19</v>
      </c>
      <c r="F75" s="72">
        <v>55.18</v>
      </c>
      <c r="G75" s="73"/>
      <c r="H75" s="76">
        <f t="shared" si="72"/>
        <v>0</v>
      </c>
      <c r="I75" s="57">
        <f t="shared" ref="I75" si="77">ROUND(F75*G75,2)</f>
        <v>0</v>
      </c>
      <c r="J75" s="74">
        <f t="shared" ref="J75" si="78">ROUND(F75*H75,2)</f>
        <v>0</v>
      </c>
    </row>
    <row r="76" spans="1:10" s="48" customFormat="1" ht="13.5" thickBot="1">
      <c r="A76" s="85">
        <v>10</v>
      </c>
      <c r="B76" s="86"/>
      <c r="C76" s="87"/>
      <c r="D76" s="88" t="s">
        <v>84</v>
      </c>
      <c r="E76" s="89"/>
      <c r="F76" s="101"/>
      <c r="G76" s="90"/>
      <c r="H76" s="91"/>
      <c r="I76" s="90">
        <f>SUM(I77:I80)</f>
        <v>0</v>
      </c>
      <c r="J76" s="102">
        <f>SUM(J77:J80)</f>
        <v>0</v>
      </c>
    </row>
    <row r="77" spans="1:10" s="48" customFormat="1" ht="51">
      <c r="A77" s="67" t="s">
        <v>180</v>
      </c>
      <c r="B77" s="93" t="s">
        <v>102</v>
      </c>
      <c r="C77" s="94" t="s">
        <v>29</v>
      </c>
      <c r="D77" s="95" t="s">
        <v>103</v>
      </c>
      <c r="E77" s="96" t="s">
        <v>19</v>
      </c>
      <c r="F77" s="97">
        <v>268.06</v>
      </c>
      <c r="G77" s="98"/>
      <c r="H77" s="99">
        <f t="shared" ref="H77:H78" si="79">ROUND(G77*(1+$J$8),2)</f>
        <v>0</v>
      </c>
      <c r="I77" s="83">
        <f t="shared" ref="I77:I78" si="80">ROUND(F77*G77,2)</f>
        <v>0</v>
      </c>
      <c r="J77" s="100">
        <f t="shared" ref="J77:J78" si="81">ROUND(F77*H77,2)</f>
        <v>0</v>
      </c>
    </row>
    <row r="78" spans="1:10" s="48" customFormat="1" ht="25.5">
      <c r="A78" s="21" t="s">
        <v>181</v>
      </c>
      <c r="B78" s="14" t="s">
        <v>104</v>
      </c>
      <c r="C78" s="62" t="s">
        <v>29</v>
      </c>
      <c r="D78" s="15" t="s">
        <v>105</v>
      </c>
      <c r="E78" s="59" t="s">
        <v>19</v>
      </c>
      <c r="F78" s="44">
        <v>18.78</v>
      </c>
      <c r="G78" s="16"/>
      <c r="H78" s="52">
        <f t="shared" si="79"/>
        <v>0</v>
      </c>
      <c r="I78" s="57">
        <f t="shared" si="80"/>
        <v>0</v>
      </c>
      <c r="J78" s="53">
        <f t="shared" si="81"/>
        <v>0</v>
      </c>
    </row>
    <row r="79" spans="1:10" s="48" customFormat="1" ht="76.5">
      <c r="A79" s="65" t="s">
        <v>182</v>
      </c>
      <c r="B79" s="14" t="s">
        <v>194</v>
      </c>
      <c r="C79" s="104" t="s">
        <v>27</v>
      </c>
      <c r="D79" s="15" t="s">
        <v>279</v>
      </c>
      <c r="E79" s="59" t="s">
        <v>19</v>
      </c>
      <c r="F79" s="44">
        <v>9.74</v>
      </c>
      <c r="G79" s="16"/>
      <c r="H79" s="52">
        <f t="shared" ref="H79" si="82">ROUND(G79*(1+$J$8),2)</f>
        <v>0</v>
      </c>
      <c r="I79" s="52">
        <f t="shared" ref="I79" si="83">ROUND(F79*G79,2)</f>
        <v>0</v>
      </c>
      <c r="J79" s="53">
        <f t="shared" ref="J79" si="84">ROUND(F79*H79,2)</f>
        <v>0</v>
      </c>
    </row>
    <row r="80" spans="1:10" s="48" customFormat="1" ht="39" thickBot="1">
      <c r="A80" s="106" t="s">
        <v>282</v>
      </c>
      <c r="B80" s="93" t="s">
        <v>266</v>
      </c>
      <c r="C80" s="105" t="s">
        <v>122</v>
      </c>
      <c r="D80" s="79" t="s">
        <v>283</v>
      </c>
      <c r="E80" s="59" t="s">
        <v>19</v>
      </c>
      <c r="F80" s="81">
        <v>27.59</v>
      </c>
      <c r="G80" s="82"/>
      <c r="H80" s="52">
        <f t="shared" ref="H80" si="85">ROUND(G80*(1+$J$8),2)</f>
        <v>0</v>
      </c>
      <c r="I80" s="52">
        <f t="shared" ref="I80" si="86">ROUND(F80*G80,2)</f>
        <v>0</v>
      </c>
      <c r="J80" s="53">
        <f t="shared" ref="J80" si="87">ROUND(F80*H80,2)</f>
        <v>0</v>
      </c>
    </row>
    <row r="81" spans="1:10" s="48" customFormat="1" ht="13.5" thickBot="1">
      <c r="A81" s="85">
        <v>11</v>
      </c>
      <c r="B81" s="86"/>
      <c r="C81" s="87"/>
      <c r="D81" s="88" t="s">
        <v>85</v>
      </c>
      <c r="E81" s="89"/>
      <c r="F81" s="101"/>
      <c r="G81" s="90"/>
      <c r="H81" s="91"/>
      <c r="I81" s="90">
        <f>SUM(I82:I83)</f>
        <v>0</v>
      </c>
      <c r="J81" s="102">
        <f>SUM(J82:J83)</f>
        <v>0</v>
      </c>
    </row>
    <row r="82" spans="1:10" s="48" customFormat="1" ht="25.5">
      <c r="A82" s="67" t="s">
        <v>183</v>
      </c>
      <c r="B82" s="93" t="s">
        <v>106</v>
      </c>
      <c r="C82" s="94" t="s">
        <v>29</v>
      </c>
      <c r="D82" s="95" t="s">
        <v>107</v>
      </c>
      <c r="E82" s="96" t="s">
        <v>32</v>
      </c>
      <c r="F82" s="97">
        <v>2</v>
      </c>
      <c r="G82" s="98"/>
      <c r="H82" s="99">
        <f t="shared" ref="H82:H83" si="88">ROUND(G82*(1+$J$8),2)</f>
        <v>0</v>
      </c>
      <c r="I82" s="83">
        <f t="shared" ref="I82:I83" si="89">ROUND(F82*G82,2)</f>
        <v>0</v>
      </c>
      <c r="J82" s="100">
        <f t="shared" ref="J82:J83" si="90">ROUND(F82*H82,2)</f>
        <v>0</v>
      </c>
    </row>
    <row r="83" spans="1:10" s="48" customFormat="1" ht="39" thickBot="1">
      <c r="A83" s="65" t="s">
        <v>184</v>
      </c>
      <c r="B83" s="69" t="s">
        <v>108</v>
      </c>
      <c r="C83" s="68" t="s">
        <v>29</v>
      </c>
      <c r="D83" s="70" t="s">
        <v>268</v>
      </c>
      <c r="E83" s="71" t="s">
        <v>109</v>
      </c>
      <c r="F83" s="72">
        <v>1</v>
      </c>
      <c r="G83" s="73"/>
      <c r="H83" s="57">
        <f t="shared" si="88"/>
        <v>0</v>
      </c>
      <c r="I83" s="57">
        <f t="shared" si="89"/>
        <v>0</v>
      </c>
      <c r="J83" s="74">
        <f t="shared" si="90"/>
        <v>0</v>
      </c>
    </row>
    <row r="84" spans="1:10" s="48" customFormat="1" ht="13.5" thickBot="1">
      <c r="A84" s="85">
        <v>12</v>
      </c>
      <c r="B84" s="86"/>
      <c r="C84" s="87"/>
      <c r="D84" s="88" t="s">
        <v>83</v>
      </c>
      <c r="E84" s="89"/>
      <c r="F84" s="89"/>
      <c r="G84" s="90"/>
      <c r="H84" s="91"/>
      <c r="I84" s="90">
        <f>SUM(I85:I98)</f>
        <v>0</v>
      </c>
      <c r="J84" s="92">
        <f>SUM(J85:J98)</f>
        <v>0</v>
      </c>
    </row>
    <row r="85" spans="1:10" s="48" customFormat="1" ht="38.25">
      <c r="A85" s="67" t="s">
        <v>195</v>
      </c>
      <c r="B85" s="93" t="s">
        <v>254</v>
      </c>
      <c r="C85" s="94" t="s">
        <v>122</v>
      </c>
      <c r="D85" s="95" t="s">
        <v>255</v>
      </c>
      <c r="E85" s="96" t="s">
        <v>32</v>
      </c>
      <c r="F85" s="97">
        <v>8</v>
      </c>
      <c r="G85" s="98"/>
      <c r="H85" s="99">
        <f t="shared" ref="H85" si="91">ROUND(G85*(1+$J$8),2)</f>
        <v>0</v>
      </c>
      <c r="I85" s="83">
        <f t="shared" ref="I85" si="92">ROUND(F85*G85,2)</f>
        <v>0</v>
      </c>
      <c r="J85" s="100">
        <f t="shared" ref="J85" si="93">ROUND(F85*H85,2)</f>
        <v>0</v>
      </c>
    </row>
    <row r="86" spans="1:10" s="48" customFormat="1" ht="25.5">
      <c r="A86" s="21" t="s">
        <v>226</v>
      </c>
      <c r="B86" s="14" t="s">
        <v>225</v>
      </c>
      <c r="C86" s="62" t="s">
        <v>29</v>
      </c>
      <c r="D86" s="15" t="s">
        <v>237</v>
      </c>
      <c r="E86" s="59" t="s">
        <v>37</v>
      </c>
      <c r="F86" s="44">
        <v>50</v>
      </c>
      <c r="G86" s="16"/>
      <c r="H86" s="52">
        <f t="shared" ref="H86" si="94">ROUND(G86*(1+$J$8),2)</f>
        <v>0</v>
      </c>
      <c r="I86" s="57">
        <f t="shared" ref="I86" si="95">ROUND(F86*G86,2)</f>
        <v>0</v>
      </c>
      <c r="J86" s="53">
        <f t="shared" ref="J86" si="96">ROUND(F86*H86,2)</f>
        <v>0</v>
      </c>
    </row>
    <row r="87" spans="1:10" s="48" customFormat="1" ht="38.25">
      <c r="A87" s="21" t="s">
        <v>227</v>
      </c>
      <c r="B87" s="14" t="s">
        <v>238</v>
      </c>
      <c r="C87" s="62" t="s">
        <v>29</v>
      </c>
      <c r="D87" s="15" t="s">
        <v>239</v>
      </c>
      <c r="E87" s="59" t="s">
        <v>37</v>
      </c>
      <c r="F87" s="44">
        <v>50</v>
      </c>
      <c r="G87" s="16"/>
      <c r="H87" s="52">
        <f t="shared" ref="H87:H95" si="97">ROUND(G87*(1+$J$8),2)</f>
        <v>0</v>
      </c>
      <c r="I87" s="57">
        <f t="shared" ref="I87:I95" si="98">ROUND(F87*G87,2)</f>
        <v>0</v>
      </c>
      <c r="J87" s="53">
        <f t="shared" ref="J87:J95" si="99">ROUND(F87*H87,2)</f>
        <v>0</v>
      </c>
    </row>
    <row r="88" spans="1:10" s="48" customFormat="1" ht="51">
      <c r="A88" s="21" t="s">
        <v>228</v>
      </c>
      <c r="B88" s="14" t="s">
        <v>240</v>
      </c>
      <c r="C88" s="62" t="s">
        <v>27</v>
      </c>
      <c r="D88" s="15" t="s">
        <v>241</v>
      </c>
      <c r="E88" s="59" t="s">
        <v>37</v>
      </c>
      <c r="F88" s="44">
        <v>15</v>
      </c>
      <c r="G88" s="16"/>
      <c r="H88" s="52">
        <f t="shared" si="97"/>
        <v>0</v>
      </c>
      <c r="I88" s="57">
        <f t="shared" si="98"/>
        <v>0</v>
      </c>
      <c r="J88" s="53">
        <f t="shared" si="99"/>
        <v>0</v>
      </c>
    </row>
    <row r="89" spans="1:10" s="48" customFormat="1" ht="63.75">
      <c r="A89" s="21" t="s">
        <v>229</v>
      </c>
      <c r="B89" s="14" t="s">
        <v>242</v>
      </c>
      <c r="C89" s="62" t="s">
        <v>29</v>
      </c>
      <c r="D89" s="15" t="s">
        <v>243</v>
      </c>
      <c r="E89" s="59" t="s">
        <v>37</v>
      </c>
      <c r="F89" s="44">
        <v>70</v>
      </c>
      <c r="G89" s="16"/>
      <c r="H89" s="52">
        <f t="shared" si="97"/>
        <v>0</v>
      </c>
      <c r="I89" s="57">
        <f t="shared" si="98"/>
        <v>0</v>
      </c>
      <c r="J89" s="53">
        <f t="shared" si="99"/>
        <v>0</v>
      </c>
    </row>
    <row r="90" spans="1:10" s="48" customFormat="1" ht="25.5">
      <c r="A90" s="21" t="s">
        <v>230</v>
      </c>
      <c r="B90" s="14" t="s">
        <v>244</v>
      </c>
      <c r="C90" s="62" t="s">
        <v>29</v>
      </c>
      <c r="D90" s="15" t="s">
        <v>245</v>
      </c>
      <c r="E90" s="59" t="s">
        <v>32</v>
      </c>
      <c r="F90" s="44">
        <v>1</v>
      </c>
      <c r="G90" s="16"/>
      <c r="H90" s="52">
        <f t="shared" si="97"/>
        <v>0</v>
      </c>
      <c r="I90" s="57">
        <f t="shared" si="98"/>
        <v>0</v>
      </c>
      <c r="J90" s="53">
        <f t="shared" si="99"/>
        <v>0</v>
      </c>
    </row>
    <row r="91" spans="1:10" s="48" customFormat="1" ht="25.5">
      <c r="A91" s="21" t="s">
        <v>231</v>
      </c>
      <c r="B91" s="14" t="s">
        <v>246</v>
      </c>
      <c r="C91" s="62" t="s">
        <v>29</v>
      </c>
      <c r="D91" s="15" t="s">
        <v>247</v>
      </c>
      <c r="E91" s="59" t="s">
        <v>32</v>
      </c>
      <c r="F91" s="44">
        <v>1</v>
      </c>
      <c r="G91" s="16"/>
      <c r="H91" s="52">
        <f t="shared" si="97"/>
        <v>0</v>
      </c>
      <c r="I91" s="57">
        <f t="shared" si="98"/>
        <v>0</v>
      </c>
      <c r="J91" s="53">
        <f t="shared" si="99"/>
        <v>0</v>
      </c>
    </row>
    <row r="92" spans="1:10" s="48" customFormat="1" ht="25.5">
      <c r="A92" s="21" t="s">
        <v>232</v>
      </c>
      <c r="B92" s="14" t="s">
        <v>248</v>
      </c>
      <c r="C92" s="62" t="s">
        <v>29</v>
      </c>
      <c r="D92" s="15" t="s">
        <v>249</v>
      </c>
      <c r="E92" s="59" t="s">
        <v>32</v>
      </c>
      <c r="F92" s="44">
        <v>1</v>
      </c>
      <c r="G92" s="16"/>
      <c r="H92" s="52">
        <f t="shared" si="97"/>
        <v>0</v>
      </c>
      <c r="I92" s="57">
        <f t="shared" si="98"/>
        <v>0</v>
      </c>
      <c r="J92" s="53">
        <f t="shared" si="99"/>
        <v>0</v>
      </c>
    </row>
    <row r="93" spans="1:10" s="48" customFormat="1" ht="51">
      <c r="A93" s="21" t="s">
        <v>233</v>
      </c>
      <c r="B93" s="14" t="s">
        <v>250</v>
      </c>
      <c r="C93" s="62" t="s">
        <v>29</v>
      </c>
      <c r="D93" s="15" t="s">
        <v>251</v>
      </c>
      <c r="E93" s="59" t="s">
        <v>37</v>
      </c>
      <c r="F93" s="44">
        <v>15</v>
      </c>
      <c r="G93" s="16"/>
      <c r="H93" s="52">
        <f t="shared" si="97"/>
        <v>0</v>
      </c>
      <c r="I93" s="57">
        <f t="shared" si="98"/>
        <v>0</v>
      </c>
      <c r="J93" s="53">
        <f t="shared" si="99"/>
        <v>0</v>
      </c>
    </row>
    <row r="94" spans="1:10" s="48" customFormat="1" ht="38.25">
      <c r="A94" s="21" t="s">
        <v>234</v>
      </c>
      <c r="B94" s="14" t="s">
        <v>252</v>
      </c>
      <c r="C94" s="62" t="s">
        <v>29</v>
      </c>
      <c r="D94" s="15" t="s">
        <v>253</v>
      </c>
      <c r="E94" s="59" t="s">
        <v>37</v>
      </c>
      <c r="F94" s="44">
        <v>7</v>
      </c>
      <c r="G94" s="16"/>
      <c r="H94" s="52">
        <f t="shared" si="97"/>
        <v>0</v>
      </c>
      <c r="I94" s="57">
        <f t="shared" si="98"/>
        <v>0</v>
      </c>
      <c r="J94" s="53">
        <f t="shared" si="99"/>
        <v>0</v>
      </c>
    </row>
    <row r="95" spans="1:10" s="48" customFormat="1" ht="25.5">
      <c r="A95" s="21" t="s">
        <v>235</v>
      </c>
      <c r="B95" s="14" t="s">
        <v>256</v>
      </c>
      <c r="C95" s="62" t="s">
        <v>122</v>
      </c>
      <c r="D95" s="15" t="s">
        <v>257</v>
      </c>
      <c r="E95" s="59" t="s">
        <v>32</v>
      </c>
      <c r="F95" s="44">
        <v>1</v>
      </c>
      <c r="G95" s="16"/>
      <c r="H95" s="52">
        <f t="shared" si="97"/>
        <v>0</v>
      </c>
      <c r="I95" s="57">
        <f t="shared" si="98"/>
        <v>0</v>
      </c>
      <c r="J95" s="53">
        <f t="shared" si="99"/>
        <v>0</v>
      </c>
    </row>
    <row r="96" spans="1:10" s="48" customFormat="1" ht="63.75">
      <c r="A96" s="21" t="s">
        <v>236</v>
      </c>
      <c r="B96" s="14" t="s">
        <v>280</v>
      </c>
      <c r="C96" s="62" t="s">
        <v>29</v>
      </c>
      <c r="D96" s="15" t="s">
        <v>281</v>
      </c>
      <c r="E96" s="59" t="s">
        <v>32</v>
      </c>
      <c r="F96" s="44">
        <v>1</v>
      </c>
      <c r="G96" s="16"/>
      <c r="H96" s="52">
        <f t="shared" ref="H96:H97" si="100">ROUND(G96*(1+$J$8),2)</f>
        <v>0</v>
      </c>
      <c r="I96" s="57">
        <f t="shared" ref="I96:I97" si="101">ROUND(F96*G96,2)</f>
        <v>0</v>
      </c>
      <c r="J96" s="53">
        <f t="shared" ref="J96:J97" si="102">ROUND(F96*H96,2)</f>
        <v>0</v>
      </c>
    </row>
    <row r="97" spans="1:10" s="48" customFormat="1">
      <c r="A97" s="21" t="s">
        <v>261</v>
      </c>
      <c r="B97" s="14" t="s">
        <v>260</v>
      </c>
      <c r="C97" s="62" t="s">
        <v>29</v>
      </c>
      <c r="D97" s="15" t="s">
        <v>259</v>
      </c>
      <c r="E97" s="59" t="s">
        <v>32</v>
      </c>
      <c r="F97" s="44">
        <v>2</v>
      </c>
      <c r="G97" s="16"/>
      <c r="H97" s="52">
        <f t="shared" si="100"/>
        <v>0</v>
      </c>
      <c r="I97" s="57">
        <f t="shared" si="101"/>
        <v>0</v>
      </c>
      <c r="J97" s="53">
        <f t="shared" si="102"/>
        <v>0</v>
      </c>
    </row>
    <row r="98" spans="1:10" s="48" customFormat="1" ht="26.25" thickBot="1">
      <c r="A98" s="65" t="s">
        <v>262</v>
      </c>
      <c r="B98" s="69" t="s">
        <v>263</v>
      </c>
      <c r="C98" s="68" t="s">
        <v>29</v>
      </c>
      <c r="D98" s="70" t="s">
        <v>264</v>
      </c>
      <c r="E98" s="71" t="s">
        <v>32</v>
      </c>
      <c r="F98" s="72">
        <v>3</v>
      </c>
      <c r="G98" s="73"/>
      <c r="H98" s="57">
        <f t="shared" ref="H98" si="103">ROUND(G98*(1+$J$8),2)</f>
        <v>0</v>
      </c>
      <c r="I98" s="57">
        <f t="shared" ref="I98" si="104">ROUND(F98*G98,2)</f>
        <v>0</v>
      </c>
      <c r="J98" s="74">
        <f t="shared" ref="J98" si="105">ROUND(F98*H98,2)</f>
        <v>0</v>
      </c>
    </row>
    <row r="99" spans="1:10" s="48" customFormat="1" ht="13.5" customHeight="1" thickBot="1">
      <c r="A99" s="85">
        <v>13</v>
      </c>
      <c r="B99" s="86"/>
      <c r="C99" s="87"/>
      <c r="D99" s="88" t="s">
        <v>125</v>
      </c>
      <c r="E99" s="89"/>
      <c r="F99" s="89"/>
      <c r="G99" s="90"/>
      <c r="H99" s="91"/>
      <c r="I99" s="90">
        <f>SUM(I100:I108)</f>
        <v>0</v>
      </c>
      <c r="J99" s="92">
        <f>SUM(J100:J108)</f>
        <v>0</v>
      </c>
    </row>
    <row r="100" spans="1:10" s="48" customFormat="1" ht="37.5" customHeight="1">
      <c r="A100" s="67" t="s">
        <v>196</v>
      </c>
      <c r="B100" s="93" t="s">
        <v>197</v>
      </c>
      <c r="C100" s="94" t="s">
        <v>27</v>
      </c>
      <c r="D100" s="95" t="s">
        <v>198</v>
      </c>
      <c r="E100" s="96" t="s">
        <v>37</v>
      </c>
      <c r="F100" s="97">
        <v>87.4</v>
      </c>
      <c r="G100" s="98"/>
      <c r="H100" s="99">
        <f t="shared" ref="H100" si="106">ROUND(G100*(1+$J$8),2)</f>
        <v>0</v>
      </c>
      <c r="I100" s="83">
        <f t="shared" ref="I100" si="107">ROUND(F100*G100,2)</f>
        <v>0</v>
      </c>
      <c r="J100" s="100">
        <f t="shared" ref="J100" si="108">ROUND(F100*H100,2)</f>
        <v>0</v>
      </c>
    </row>
    <row r="101" spans="1:10" s="48" customFormat="1" ht="43.5" customHeight="1">
      <c r="A101" s="21" t="s">
        <v>203</v>
      </c>
      <c r="B101" s="14" t="s">
        <v>214</v>
      </c>
      <c r="C101" s="62" t="s">
        <v>27</v>
      </c>
      <c r="D101" s="15" t="s">
        <v>215</v>
      </c>
      <c r="E101" s="59" t="s">
        <v>37</v>
      </c>
      <c r="F101" s="44">
        <v>3.68</v>
      </c>
      <c r="G101" s="16"/>
      <c r="H101" s="52">
        <f t="shared" ref="H101:H102" si="109">ROUND(G101*(1+$J$8),2)</f>
        <v>0</v>
      </c>
      <c r="I101" s="57">
        <f t="shared" ref="I101:I102" si="110">ROUND(F101*G101,2)</f>
        <v>0</v>
      </c>
      <c r="J101" s="53">
        <f t="shared" ref="J101:J102" si="111">ROUND(F101*H101,2)</f>
        <v>0</v>
      </c>
    </row>
    <row r="102" spans="1:10" s="48" customFormat="1" ht="38.25">
      <c r="A102" s="21" t="s">
        <v>204</v>
      </c>
      <c r="B102" s="14" t="s">
        <v>199</v>
      </c>
      <c r="C102" s="62" t="s">
        <v>29</v>
      </c>
      <c r="D102" s="15" t="s">
        <v>201</v>
      </c>
      <c r="E102" s="59" t="s">
        <v>37</v>
      </c>
      <c r="F102" s="44">
        <v>22.27</v>
      </c>
      <c r="G102" s="16"/>
      <c r="H102" s="52">
        <f t="shared" si="109"/>
        <v>0</v>
      </c>
      <c r="I102" s="57">
        <f t="shared" si="110"/>
        <v>0</v>
      </c>
      <c r="J102" s="53">
        <f t="shared" si="111"/>
        <v>0</v>
      </c>
    </row>
    <row r="103" spans="1:10" s="48" customFormat="1" ht="38.25">
      <c r="A103" s="21" t="s">
        <v>205</v>
      </c>
      <c r="B103" s="14" t="s">
        <v>200</v>
      </c>
      <c r="C103" s="62" t="s">
        <v>29</v>
      </c>
      <c r="D103" s="15" t="s">
        <v>202</v>
      </c>
      <c r="E103" s="59" t="s">
        <v>37</v>
      </c>
      <c r="F103" s="44">
        <v>54.55</v>
      </c>
      <c r="G103" s="16"/>
      <c r="H103" s="52">
        <f t="shared" ref="H103:H106" si="112">ROUND(G103*(1+$J$8),2)</f>
        <v>0</v>
      </c>
      <c r="I103" s="57">
        <f t="shared" ref="I103:I106" si="113">ROUND(F103*G103,2)</f>
        <v>0</v>
      </c>
      <c r="J103" s="53">
        <f t="shared" ref="J103:J106" si="114">ROUND(F103*H103,2)</f>
        <v>0</v>
      </c>
    </row>
    <row r="104" spans="1:10" s="48" customFormat="1" ht="38.25">
      <c r="A104" s="21" t="s">
        <v>206</v>
      </c>
      <c r="B104" s="14" t="s">
        <v>217</v>
      </c>
      <c r="C104" s="62" t="s">
        <v>218</v>
      </c>
      <c r="D104" s="15" t="s">
        <v>216</v>
      </c>
      <c r="E104" s="59" t="s">
        <v>37</v>
      </c>
      <c r="F104" s="44">
        <v>6.25</v>
      </c>
      <c r="G104" s="16"/>
      <c r="H104" s="58">
        <f t="shared" si="112"/>
        <v>0</v>
      </c>
      <c r="I104" s="57">
        <f t="shared" si="113"/>
        <v>0</v>
      </c>
      <c r="J104" s="53">
        <f t="shared" si="114"/>
        <v>0</v>
      </c>
    </row>
    <row r="105" spans="1:10" s="48" customFormat="1" ht="25.5">
      <c r="A105" s="21" t="s">
        <v>209</v>
      </c>
      <c r="B105" s="14" t="s">
        <v>207</v>
      </c>
      <c r="C105" s="62" t="s">
        <v>29</v>
      </c>
      <c r="D105" s="15" t="s">
        <v>208</v>
      </c>
      <c r="E105" s="59" t="s">
        <v>37</v>
      </c>
      <c r="F105" s="44">
        <v>14</v>
      </c>
      <c r="G105" s="16"/>
      <c r="H105" s="58">
        <f t="shared" si="112"/>
        <v>0</v>
      </c>
      <c r="I105" s="57">
        <f t="shared" si="113"/>
        <v>0</v>
      </c>
      <c r="J105" s="53">
        <f t="shared" si="114"/>
        <v>0</v>
      </c>
    </row>
    <row r="106" spans="1:10" s="48" customFormat="1" ht="25.5">
      <c r="A106" s="21" t="s">
        <v>211</v>
      </c>
      <c r="B106" s="14" t="s">
        <v>210</v>
      </c>
      <c r="C106" s="62" t="s">
        <v>29</v>
      </c>
      <c r="D106" s="15" t="s">
        <v>212</v>
      </c>
      <c r="E106" s="59" t="s">
        <v>32</v>
      </c>
      <c r="F106" s="44">
        <v>12</v>
      </c>
      <c r="G106" s="16"/>
      <c r="H106" s="58">
        <f t="shared" si="112"/>
        <v>0</v>
      </c>
      <c r="I106" s="57">
        <f t="shared" si="113"/>
        <v>0</v>
      </c>
      <c r="J106" s="53">
        <f t="shared" si="114"/>
        <v>0</v>
      </c>
    </row>
    <row r="107" spans="1:10" s="48" customFormat="1" ht="63.75">
      <c r="A107" s="21" t="s">
        <v>213</v>
      </c>
      <c r="B107" s="14" t="s">
        <v>221</v>
      </c>
      <c r="C107" s="62" t="s">
        <v>122</v>
      </c>
      <c r="D107" s="15" t="s">
        <v>223</v>
      </c>
      <c r="E107" s="59" t="s">
        <v>32</v>
      </c>
      <c r="F107" s="44">
        <v>7</v>
      </c>
      <c r="G107" s="16"/>
      <c r="H107" s="58">
        <f t="shared" ref="H107:H108" si="115">ROUND(G107*(1+$J$8),2)</f>
        <v>0</v>
      </c>
      <c r="I107" s="57">
        <f t="shared" ref="I107:I108" si="116">ROUND(F107*G107,2)</f>
        <v>0</v>
      </c>
      <c r="J107" s="53">
        <f t="shared" ref="J107:J108" si="117">ROUND(F107*H107,2)</f>
        <v>0</v>
      </c>
    </row>
    <row r="108" spans="1:10" s="48" customFormat="1" ht="64.5" thickBot="1">
      <c r="A108" s="65" t="s">
        <v>220</v>
      </c>
      <c r="B108" s="69" t="s">
        <v>222</v>
      </c>
      <c r="C108" s="68" t="s">
        <v>122</v>
      </c>
      <c r="D108" s="70" t="s">
        <v>224</v>
      </c>
      <c r="E108" s="71" t="s">
        <v>32</v>
      </c>
      <c r="F108" s="72">
        <v>1</v>
      </c>
      <c r="G108" s="73"/>
      <c r="H108" s="76">
        <f t="shared" si="115"/>
        <v>0</v>
      </c>
      <c r="I108" s="57">
        <f t="shared" si="116"/>
        <v>0</v>
      </c>
      <c r="J108" s="74">
        <f t="shared" si="117"/>
        <v>0</v>
      </c>
    </row>
    <row r="109" spans="1:10" s="48" customFormat="1" ht="13.5" thickBot="1">
      <c r="A109" s="85">
        <v>14</v>
      </c>
      <c r="B109" s="86"/>
      <c r="C109" s="87"/>
      <c r="D109" s="88" t="s">
        <v>34</v>
      </c>
      <c r="E109" s="89"/>
      <c r="F109" s="89"/>
      <c r="G109" s="90"/>
      <c r="H109" s="91"/>
      <c r="I109" s="90">
        <f>SUM(I110)</f>
        <v>0</v>
      </c>
      <c r="J109" s="92">
        <f>SUM(J110)</f>
        <v>0</v>
      </c>
    </row>
    <row r="110" spans="1:10" s="48" customFormat="1" ht="13.5" thickBot="1">
      <c r="A110" s="66" t="s">
        <v>193</v>
      </c>
      <c r="B110" s="77" t="s">
        <v>81</v>
      </c>
      <c r="C110" s="78" t="s">
        <v>29</v>
      </c>
      <c r="D110" s="79" t="s">
        <v>82</v>
      </c>
      <c r="E110" s="80" t="s">
        <v>19</v>
      </c>
      <c r="F110" s="81">
        <v>468.37</v>
      </c>
      <c r="G110" s="82"/>
      <c r="H110" s="83">
        <f t="shared" ref="H110" si="118">ROUND(G110*(1+$J$8),2)</f>
        <v>0</v>
      </c>
      <c r="I110" s="83">
        <f t="shared" ref="I110" si="119">ROUND(F110*G110,2)</f>
        <v>0</v>
      </c>
      <c r="J110" s="84">
        <f t="shared" ref="J110" si="120">ROUND(F110*H110,2)</f>
        <v>0</v>
      </c>
    </row>
    <row r="111" spans="1:10" ht="13.5" thickBot="1">
      <c r="A111" s="108" t="s">
        <v>24</v>
      </c>
      <c r="B111" s="109"/>
      <c r="C111" s="109"/>
      <c r="D111" s="109"/>
      <c r="E111" s="109"/>
      <c r="F111" s="109"/>
      <c r="G111" s="109"/>
      <c r="H111" s="110"/>
      <c r="I111" s="75"/>
      <c r="J111" s="75">
        <f>J109+J99+J84+J81+J76+J69+J58+J54+J49+J47+J41+J24+J18+J11</f>
        <v>0</v>
      </c>
    </row>
    <row r="112" spans="1:10">
      <c r="A112" s="4"/>
      <c r="B112" s="11"/>
      <c r="C112" s="5"/>
      <c r="D112" s="5"/>
      <c r="E112" s="23"/>
      <c r="F112" s="45"/>
      <c r="G112" s="35"/>
      <c r="H112" s="35"/>
      <c r="I112" s="35"/>
      <c r="J112" s="54"/>
    </row>
    <row r="113" spans="1:10" ht="14.25" customHeight="1">
      <c r="A113" s="6"/>
      <c r="B113" s="12"/>
      <c r="C113" s="7"/>
      <c r="D113" s="7"/>
      <c r="E113" s="24"/>
      <c r="F113" s="46"/>
      <c r="G113" s="36"/>
      <c r="H113" s="36"/>
      <c r="I113" s="36"/>
      <c r="J113" s="41"/>
    </row>
    <row r="114" spans="1:10">
      <c r="A114" s="6"/>
      <c r="B114" s="20"/>
      <c r="C114" s="61"/>
      <c r="D114" s="63"/>
      <c r="E114" s="24"/>
      <c r="F114" s="47"/>
      <c r="G114" s="55"/>
      <c r="H114" s="37"/>
      <c r="I114" s="38"/>
      <c r="J114" s="39"/>
    </row>
    <row r="115" spans="1:10">
      <c r="A115" s="8"/>
      <c r="B115" s="17"/>
      <c r="C115" s="18"/>
      <c r="D115" s="61"/>
      <c r="E115" s="64"/>
      <c r="F115" s="139"/>
      <c r="G115" s="139"/>
      <c r="H115" s="139"/>
      <c r="I115" s="40"/>
      <c r="J115" s="41"/>
    </row>
    <row r="116" spans="1:10">
      <c r="A116" s="8"/>
      <c r="B116" s="20"/>
      <c r="C116" s="61"/>
      <c r="D116" s="61"/>
      <c r="E116" s="64"/>
      <c r="F116" s="139"/>
      <c r="G116" s="139"/>
      <c r="H116" s="139"/>
      <c r="I116" s="40"/>
      <c r="J116" s="41"/>
    </row>
    <row r="117" spans="1:10" ht="22.5" customHeight="1">
      <c r="A117" s="111" t="s">
        <v>28</v>
      </c>
      <c r="B117" s="112"/>
      <c r="C117" s="112"/>
      <c r="D117" s="112"/>
      <c r="E117" s="112"/>
      <c r="F117" s="112"/>
      <c r="G117" s="112"/>
      <c r="H117" s="112"/>
      <c r="I117" s="112"/>
      <c r="J117" s="113"/>
    </row>
    <row r="118" spans="1:10" ht="18.75" customHeight="1" thickBot="1">
      <c r="A118" s="114"/>
      <c r="B118" s="115"/>
      <c r="C118" s="115"/>
      <c r="D118" s="115"/>
      <c r="E118" s="115"/>
      <c r="F118" s="115"/>
      <c r="G118" s="115"/>
      <c r="H118" s="115"/>
      <c r="I118" s="115"/>
      <c r="J118" s="116"/>
    </row>
  </sheetData>
  <mergeCells count="16">
    <mergeCell ref="A111:H111"/>
    <mergeCell ref="A117:J118"/>
    <mergeCell ref="A3:J3"/>
    <mergeCell ref="A9:J9"/>
    <mergeCell ref="D1:J1"/>
    <mergeCell ref="A1:B1"/>
    <mergeCell ref="A6:E6"/>
    <mergeCell ref="A8:E8"/>
    <mergeCell ref="A7:E7"/>
    <mergeCell ref="A2:J2"/>
    <mergeCell ref="A5:F5"/>
    <mergeCell ref="F6:J6"/>
    <mergeCell ref="F115:H115"/>
    <mergeCell ref="F116:H116"/>
    <mergeCell ref="G7:G8"/>
    <mergeCell ref="F7:F8"/>
  </mergeCells>
  <phoneticPr fontId="2" type="noConversion"/>
  <printOptions horizontalCentered="1"/>
  <pageMargins left="0.70866141732283472" right="0.70866141732283472" top="0.98425196850393704" bottom="0.98425196850393704" header="0.31496062992125984" footer="0.31496062992125984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Orcamentaria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lastPrinted>2019-10-10T19:37:01Z</cp:lastPrinted>
  <dcterms:created xsi:type="dcterms:W3CDTF">2006-09-22T13:55:22Z</dcterms:created>
  <dcterms:modified xsi:type="dcterms:W3CDTF">2019-10-10T19:43:03Z</dcterms:modified>
</cp:coreProperties>
</file>